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Pablo Roa\Desktop\"/>
    </mc:Choice>
  </mc:AlternateContent>
  <xr:revisionPtr revIDLastSave="0" documentId="13_ncr:201_{D5272E4F-12B1-48AE-88A5-21AE7A8578D4}" xr6:coauthVersionLast="47" xr6:coauthVersionMax="47" xr10:uidLastSave="{00000000-0000-0000-0000-000000000000}"/>
  <bookViews>
    <workbookView xWindow="-120" yWindow="-120" windowWidth="29040" windowHeight="15720"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12" l="1"/>
  <c r="D111" i="11"/>
  <c r="D7" i="7"/>
  <c r="C7" i="7"/>
  <c r="E7" i="7" s="1"/>
  <c r="D15" i="2" l="1"/>
  <c r="E7" i="2" l="1"/>
  <c r="E15" i="2"/>
  <c r="B4" i="1"/>
  <c r="C10" i="7"/>
  <c r="C31" i="5"/>
  <c r="C20" i="5"/>
  <c r="C111" i="11" l="1"/>
  <c r="C18" i="1"/>
  <c r="C24" i="1"/>
  <c r="C10" i="9" l="1"/>
  <c r="C23" i="8" l="1"/>
  <c r="C16" i="8"/>
  <c r="C14" i="8"/>
  <c r="E18" i="8"/>
  <c r="B4" i="8"/>
  <c r="D14" i="7"/>
  <c r="D13" i="7"/>
  <c r="D12" i="7"/>
  <c r="C16" i="6"/>
  <c r="C14" i="6"/>
  <c r="C11" i="6"/>
  <c r="C10" i="6"/>
  <c r="C30" i="5"/>
  <c r="C27" i="5"/>
  <c r="C19" i="5"/>
  <c r="C12" i="5"/>
  <c r="C8" i="5"/>
  <c r="E15" i="7"/>
  <c r="E6" i="7"/>
  <c r="B4" i="7"/>
  <c r="B3" i="6"/>
  <c r="D29" i="5"/>
  <c r="D32" i="5"/>
  <c r="B3" i="5"/>
  <c r="D31" i="4"/>
  <c r="D35" i="4" s="1"/>
  <c r="C31" i="4"/>
  <c r="B3" i="4"/>
  <c r="B3" i="3"/>
  <c r="E6" i="2"/>
  <c r="B4" i="2"/>
  <c r="E26" i="8" l="1"/>
  <c r="J9" i="12" l="1"/>
  <c r="E72" i="11"/>
  <c r="E73" i="11"/>
  <c r="E74" i="11"/>
  <c r="E75" i="11"/>
  <c r="E71" i="11"/>
  <c r="C76" i="11"/>
  <c r="E56" i="11"/>
  <c r="E55" i="11"/>
  <c r="D10" i="5"/>
  <c r="D33" i="5"/>
  <c r="D14" i="5"/>
  <c r="D21" i="5"/>
  <c r="E18" i="1"/>
  <c r="E24" i="1"/>
  <c r="D15" i="7"/>
  <c r="D12" i="6"/>
  <c r="D18" i="6"/>
  <c r="C11" i="4"/>
  <c r="C15" i="4"/>
  <c r="C21" i="4"/>
  <c r="C28" i="4"/>
  <c r="C32" i="4" s="1"/>
  <c r="D15" i="4"/>
  <c r="C126" i="11"/>
  <c r="B126" i="11"/>
  <c r="D18" i="3"/>
  <c r="D12" i="3"/>
  <c r="C18" i="3"/>
  <c r="C12" i="3"/>
  <c r="D28" i="4"/>
  <c r="D32" i="4" s="1"/>
  <c r="D21" i="4"/>
  <c r="D11" i="4"/>
  <c r="A2" i="12"/>
  <c r="E7" i="8"/>
  <c r="C7" i="8"/>
  <c r="D6" i="6"/>
  <c r="C6" i="6"/>
  <c r="D5" i="5"/>
  <c r="C5" i="5"/>
  <c r="D6" i="4"/>
  <c r="C6" i="4"/>
  <c r="D5" i="3"/>
  <c r="C5" i="3"/>
  <c r="E6" i="1"/>
  <c r="C6" i="1"/>
  <c r="O4" i="9"/>
  <c r="C25" i="8"/>
  <c r="C18" i="8"/>
  <c r="C15" i="7"/>
  <c r="E11" i="7"/>
  <c r="E10" i="7"/>
  <c r="E34" i="6"/>
  <c r="C18" i="6"/>
  <c r="E12" i="6"/>
  <c r="E19" i="6" s="1"/>
  <c r="E30" i="6" s="1"/>
  <c r="E35" i="6" s="1"/>
  <c r="C12" i="6"/>
  <c r="C29" i="5"/>
  <c r="C21" i="5"/>
  <c r="C14" i="5"/>
  <c r="C10" i="5"/>
  <c r="C15" i="2"/>
  <c r="E12" i="2"/>
  <c r="E10" i="2"/>
  <c r="E14" i="2"/>
  <c r="E14" i="7"/>
  <c r="E13" i="7"/>
  <c r="E13" i="2"/>
  <c r="C34" i="4" l="1"/>
  <c r="C35" i="4" s="1"/>
  <c r="D19" i="3"/>
  <c r="E16" i="7"/>
  <c r="C19" i="6"/>
  <c r="C15" i="5"/>
  <c r="C23" i="5" s="1"/>
  <c r="C32" i="5"/>
  <c r="C33" i="5" s="1"/>
  <c r="C19" i="3"/>
  <c r="E16" i="2"/>
  <c r="E25" i="1"/>
  <c r="C10" i="1" s="1"/>
  <c r="C25" i="1" s="1"/>
  <c r="D16" i="4"/>
  <c r="D22" i="4" s="1"/>
  <c r="D19" i="6"/>
  <c r="C16" i="4"/>
  <c r="C22" i="4" s="1"/>
  <c r="D15" i="5"/>
  <c r="D23" i="5" s="1"/>
  <c r="E76" i="11"/>
  <c r="C10" i="8"/>
  <c r="C26" i="8" s="1"/>
</calcChain>
</file>

<file path=xl/sharedStrings.xml><?xml version="1.0" encoding="utf-8"?>
<sst xmlns="http://schemas.openxmlformats.org/spreadsheetml/2006/main" count="314" uniqueCount="219">
  <si>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</si>
  <si>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</si>
  <si>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</si>
  <si>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</si>
  <si>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</si>
  <si>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</si>
  <si>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</si>
  <si>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</si>
  <si>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</si>
  <si>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</si>
  <si>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</si>
  <si>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</si>
  <si>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</si>
  <si>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</si>
  <si>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</si>
  <si>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</si>
  <si>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</si>
  <si>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</si>
  <si>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</si>
  <si>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</si>
  <si>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</si>
  <si>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</si>
  <si>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</si>
  <si>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</si>
  <si>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</si>
  <si>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</si>
  <si>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</si>
  <si>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</si>
  <si>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</si>
  <si>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</si>
  <si>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</si>
  <si>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</si>
  <si>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</si>
  <si>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</si>
  <si>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</si>
  <si>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</si>
  <si>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</si>
  <si>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</si>
  <si>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</si>
  <si>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</si>
  <si>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</si>
  <si>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</si>
  <si>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</si>
  <si>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</si>
  <si>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</si>
  <si>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</si>
  <si>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</si>
  <si>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</si>
  <si>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</si>
  <si>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</si>
  <si>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</si>
  <si>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</si>
  <si>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</si>
  <si>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</si>
  <si>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 xml:space="preserve">PLAN OPPORTUNITY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</si>
  <si>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</si>
  <si>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</si>
  <si>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</si>
  <si>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</si>
  <si>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</si>
  <si>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</si>
  <si>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</si>
  <si>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</si>
  <si>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</si>
  <si>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</si>
  <si>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</si>
  <si>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</si>
  <si>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</si>
  <si>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</si>
  <si>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</si>
  <si>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</si>
  <si>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</si>
  <si>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</si>
  <si>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</si>
  <si>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</si>
  <si>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</si>
  <si>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</si>
  <si>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</si>
  <si>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</si>
  <si>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</si>
  <si>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</si>
  <si>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</si>
  <si>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</si>
  <si>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</si>
  <si>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</si>
  <si>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</si>
  <si>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</si>
  <si>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INFORME SINDICO</t>
  </si>
  <si>
    <t>NOTAS A LOS ESTADOS CONTABLES</t>
  </si>
  <si>
    <t>INFORME DEL SINDICO</t>
  </si>
  <si>
    <t>Señores accionistas de</t>
  </si>
  <si>
    <t>Es mi informe.</t>
  </si>
  <si>
    <t>Juan José Talavera</t>
  </si>
  <si>
    <t>Síndico Titular</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</si>
  <si>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</si>
  <si>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</si>
  <si>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</si>
  <si>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</si>
  <si>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</si>
  <si>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</si>
  <si>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</si>
  <si>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</si>
  <si>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</si>
  <si>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</si>
  <si>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</si>
  <si>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</si>
  <si>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</si>
  <si>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</si>
  <si>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</si>
  <si>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</si>
  <si>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</si>
  <si>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</si>
  <si>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</si>
  <si>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</si>
  <si>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</si>
  <si>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</si>
  <si>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</si>
  <si>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</si>
  <si>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</si>
  <si>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</si>
  <si>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</si>
  <si>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</si>
  <si>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</si>
  <si>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</si>
  <si>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</si>
  <si>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</si>
  <si>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</si>
  <si>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</si>
  <si>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</si>
  <si>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</si>
  <si>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</si>
  <si>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</si>
  <si>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</si>
  <si>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</si>
  <si>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</si>
  <si>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</si>
  <si>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</si>
  <si>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</si>
  <si>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</si>
  <si>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</si>
  <si>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</si>
  <si>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</si>
  <si>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</si>
  <si>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</si>
  <si>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</si>
  <si>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</si>
  <si>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</si>
  <si>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</si>
  <si>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Comisión por Administración ( en usd)</t>
  </si>
  <si>
    <t>Patrimonio Neto del Opportunity Fund Renta Fija USD</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</si>
  <si>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</si>
  <si>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</si>
  <si>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</si>
  <si>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</si>
  <si>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</si>
  <si>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</si>
  <si>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</si>
  <si>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</si>
  <si>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</si>
  <si>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</si>
  <si>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</si>
  <si>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</si>
  <si>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</si>
  <si>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</si>
  <si>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</si>
  <si>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</si>
  <si>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</si>
  <si>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</si>
  <si>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</si>
  <si>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</si>
  <si>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OTROS GASTOS</t>
  </si>
  <si>
    <t>Ajustes por redondeos</t>
  </si>
  <si>
    <t>Pérdida en Operaciones</t>
  </si>
  <si>
    <t>No aplica</t>
  </si>
  <si>
    <t>4.4 – COMISIONES A PAGAR A LA ADMINISTRADORA</t>
  </si>
  <si>
    <t>Nota 5. HECHOS POSTERIORES AL CIERRE - SITUACIÓN SANITARIA GLOBAL</t>
  </si>
  <si>
    <t>Valores al cobro  (Nota 4.1 )</t>
  </si>
  <si>
    <t>Titulo de Renta fija (Nota 4.2 )</t>
  </si>
  <si>
    <t>Las cinco (5) Notas que se acompañan son parte integrante de de estos Estados Financieros</t>
  </si>
  <si>
    <t>El flujo de efectivos fue preparado de acuerdo con la Resolución CG N° 06/2019 de la Comisión Nacional de Valores.</t>
  </si>
  <si>
    <t>Distribución de utilidades</t>
  </si>
  <si>
    <t>3.1 Los Estados Financieros han sido preparados de acuerdo a las normas establecidas por la comisión Nacional de Valores y Normas Contables emitidas por el Consejo de Contadores Publicos del Paraguay</t>
  </si>
  <si>
    <t>BANCOS</t>
  </si>
  <si>
    <t>BANCO FAMILIAR CTA.CTE.USD</t>
  </si>
  <si>
    <t>Saldo al 31/03/2022</t>
  </si>
  <si>
    <t>Nota  1 – INFORMACIÓN BÁSICA DEL FONDO INCOME PCO DÓLARES AMERICANOS</t>
  </si>
  <si>
    <t>Ganancia por Tenencia</t>
  </si>
  <si>
    <t>Pérdidas por Tenencia</t>
  </si>
  <si>
    <t>PLAN FONDO MUTUO DOLAARES</t>
  </si>
  <si>
    <t xml:space="preserve">Pérdida Por Tenencia </t>
  </si>
  <si>
    <t>FONDO MUTUO INCOME PCO DOLARES AMERICANOS</t>
  </si>
  <si>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</si>
  <si>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</si>
  <si>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t>1. Titulos a plazo de instituciones habilitadas por el Banco Central del Paraguay y que cuenten con  calificación de riesgo BBB o superior.                                                                                                                                                                                                                               2. Instrumentos de Renta Fija inscriptos en la Comisión Nacional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</si>
  <si>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t>* El reglamento interno de del Fondo fue aprobado por Resolución Nro. 32 E/20 de fecha 23 de Octubre de 2020, y registrado en la Dirección de Registro y Control de la Comisión Nacional de Valores mediante el Certificado de Registro Nº 91_26102020.</t>
  </si>
  <si>
    <t>Fondo de Inversión</t>
  </si>
  <si>
    <t>PIMCO GIS Income Fund Institutional USD Accumulation</t>
  </si>
  <si>
    <t>Multisector</t>
  </si>
  <si>
    <t>Estados Unidos</t>
  </si>
  <si>
    <t>Dólares Americanos</t>
  </si>
  <si>
    <t xml:space="preserve">                           -  </t>
  </si>
  <si>
    <t>Los estados financieros están preparados en Dólares Americanos. Para la conversión de los estados financieros se utiliza el tipo de cambio Comprador establecido para el cierre del mes por la Administración Tributaria 1USD = 7.166,48 Gs.</t>
  </si>
  <si>
    <t>3.8 – Los estados contables corresponden al trimestre cerrado el 31 de Marzo de 2023</t>
  </si>
  <si>
    <t>Saldo al 31/03/2023</t>
  </si>
  <si>
    <t>No existen hechos posteriores al cierre del trimestre que modifiquen sustancialmente  los estados financieros del fondo cerrados el 31 de marzo de 2023</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</si>
  <si>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2023,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</si>
  <si>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  Autorizados por Resolución Nro. 32 E/20 de fecha 23 de Octubre de 2020 y registrado en la Dirección de Registro y Control  de la Comisión Nacional de Valores mediante el Certificado de Registro Nº 91_26102020;</t>
  </si>
  <si>
    <t>-        Política de Inversiones de EL FONDO</t>
  </si>
  <si>
    <t>2.2 – Entidad encargada de la custodia: BVPASA e INVESTOR Casa de Bolsa S.A.</t>
  </si>
  <si>
    <t xml:space="preserve"> Las inversiones (Acciones), se exponen a sus valores de cotización. Las diferencias  se exponen en el estado de resultados como Ganancias o Pérdidas por enencia.</t>
  </si>
  <si>
    <t>a)    Diferencia de cambio en Moneda Extranjera</t>
  </si>
  <si>
    <t>b)   Gastos operacionales y comisiones de la administradora con cargo al Fondo:</t>
  </si>
  <si>
    <t>c)    Información Estadística</t>
  </si>
  <si>
    <r>
      <t xml:space="preserve">-       </t>
    </r>
    <r>
      <rPr>
        <b/>
        <sz val="9"/>
        <color theme="1"/>
        <rFont val="Noto Sans"/>
        <family val="2"/>
      </rPr>
      <t xml:space="preserve"> Naturaleza jurídica : </t>
    </r>
    <r>
      <rPr>
        <sz val="9"/>
        <color theme="1"/>
        <rFont val="Noto sans"/>
        <family val="2"/>
      </rPr>
      <t xml:space="preserve">       Fondos Mutuos </t>
    </r>
  </si>
  <si>
    <r>
      <t>Fue inscripta en la Comisión Nacional de Valores por medio de la Resolucion Nº  34 E/17 de fecha 24 de Agosto de 2017 de la Comisión Nacional de Valores</t>
    </r>
    <r>
      <rPr>
        <b/>
        <sz val="9"/>
        <color theme="1"/>
        <rFont val="Noto Sans"/>
        <family val="2"/>
      </rPr>
      <t>;</t>
    </r>
  </si>
  <si>
    <r>
      <t>Los ingresos son reconocidos con base en el criterio de lo devengado, de conformidad con las disposiciones de las Normas contables emitidas por el Consejo de Contadores Públicos del Paraguay</t>
    </r>
    <r>
      <rPr>
        <b/>
        <sz val="9"/>
        <color theme="1"/>
        <rFont val="Noto Sans"/>
        <family val="2"/>
      </rPr>
      <t>.</t>
    </r>
  </si>
  <si>
    <r>
      <t xml:space="preserve">Ø  </t>
    </r>
    <r>
      <rPr>
        <u/>
        <sz val="9"/>
        <color theme="1"/>
        <rFont val="Noto sans"/>
        <family val="2"/>
      </rPr>
      <t>Comisión de administración</t>
    </r>
    <r>
      <rPr>
        <sz val="9"/>
        <color theme="1"/>
        <rFont val="Noto sans"/>
        <family val="2"/>
      </rPr>
      <t xml:space="preserve">:  mensualmente. </t>
    </r>
  </si>
  <si>
    <r>
      <t xml:space="preserve">Ø  </t>
    </r>
    <r>
      <rPr>
        <u/>
        <sz val="9"/>
        <color theme="1"/>
        <rFont val="Noto sans"/>
        <family val="2"/>
      </rPr>
      <t xml:space="preserve">Gastos y comisiones bancarias: </t>
    </r>
    <r>
      <rPr>
        <sz val="9"/>
        <color theme="1"/>
        <rFont val="Noto sans"/>
        <family val="2"/>
      </rPr>
      <t>mantenimiento de cuentas, transferencias interbancarias y otras de similar naturaleza).</t>
    </r>
  </si>
  <si>
    <t>PATRIMONIO DEL FONDO AL 31/03/2022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</si>
</sst>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0.##"/>
    <numFmt numFmtId="170" formatCode="_-* #,##0_-;\-* #,##0_-;_-* &quot;-&quot;??_-;_-@_-"/>
    <numFmt numFmtId="171" formatCode="_ * #,##0.00_ ;_ * \-#,##0.00_ ;_ * &quot;-&quot;_ ;_ @_ "/>
    <numFmt numFmtId="172" formatCode="_-* #,##0.00\ _€_-;\-* #,##0.00\ _€_-;_-* &quot;-&quot;??\ _€_-;_-@_-"/>
    <numFmt numFmtId="173" formatCode="0.000%"/>
  </numFmts>
  <fonts count="79">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b/>
      <sz val="12"/>
      <name val="Arial"/>
      <family val="2"/>
    </font>
    <font>
      <b/>
      <sz val="10"/>
      <name val="Arial"/>
      <family val="2"/>
    </font>
    <font>
      <sz val="8"/>
      <name val="Arial"/>
      <family val="2"/>
    </font>
    <font>
      <b/>
      <sz val="8"/>
      <name val="Arial"/>
      <family val="2"/>
    </font>
    <font>
      <u/>
      <sz val="11"/>
      <color theme="10"/>
      <name val="Calibri"/>
      <family val="2"/>
      <scheme val="minor"/>
    </font>
    <font>
      <sz val="18"/>
      <color theme="0"/>
      <name val="Arial"/>
      <family val="2"/>
    </font>
    <font>
      <sz val="18"/>
      <name val="Arial"/>
      <family val="2"/>
    </font>
    <font>
      <b/>
      <sz val="12"/>
      <color theme="1"/>
      <name val="Arial"/>
      <family val="2"/>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8"/>
      <color theme="0"/>
      <name val="Noto sans"/>
      <family val="2"/>
    </font>
    <font>
      <sz val="11"/>
      <color theme="1"/>
      <name val="Noto sans"/>
      <family val="2"/>
    </font>
    <font>
      <sz val="26"/>
      <color theme="0"/>
      <name val="Noto sans"/>
      <family val="2"/>
    </font>
    <font>
      <sz val="28"/>
      <color theme="0"/>
      <name val="Noto sans"/>
      <family val="2"/>
    </font>
    <font>
      <sz val="10"/>
      <color theme="1"/>
      <name val="Noto sans"/>
      <family val="2"/>
    </font>
    <font>
      <sz val="18"/>
      <name val="Noto sans"/>
      <family val="2"/>
    </font>
    <font>
      <sz val="11"/>
      <name val="Noto sans"/>
      <family val="2"/>
    </font>
    <font>
      <u/>
      <sz val="11"/>
      <color theme="1"/>
      <name val="Noto sans"/>
      <family val="2"/>
    </font>
    <font>
      <b/>
      <u/>
      <sz val="14"/>
      <name val="Noto Sans"/>
      <family val="2"/>
    </font>
    <font>
      <b/>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u/>
      <sz val="16"/>
      <name val="Noto Sans"/>
      <family val="2"/>
    </font>
    <font>
      <b/>
      <sz val="12"/>
      <name val="Noto Sans"/>
      <family val="2"/>
    </font>
    <font>
      <b/>
      <sz val="16"/>
      <name val="Noto Sans"/>
      <family val="2"/>
    </font>
    <font>
      <sz val="11"/>
      <color indexed="8"/>
      <name val="Noto Sans"/>
      <family val="2"/>
    </font>
    <font>
      <b/>
      <u/>
      <sz val="12"/>
      <name val="Noto Sans"/>
      <family val="2"/>
    </font>
    <font>
      <sz val="8"/>
      <name val="Noto Sans"/>
      <family val="2"/>
    </font>
    <font>
      <b/>
      <sz val="8"/>
      <name val="Noto Sans"/>
      <family val="2"/>
    </font>
    <font>
      <u/>
      <sz val="8"/>
      <name val="Noto Sans"/>
      <family val="2"/>
    </font>
    <font>
      <sz val="9"/>
      <color theme="1"/>
      <name val="Noto sans"/>
      <family val="2"/>
    </font>
    <font>
      <b/>
      <sz val="9"/>
      <color theme="1"/>
      <name val="Noto Sans"/>
      <family val="2"/>
    </font>
    <font>
      <b/>
      <sz val="9"/>
      <color indexed="8"/>
      <name val="Arial"/>
      <family val="2"/>
    </font>
    <font>
      <b/>
      <u/>
      <sz val="9"/>
      <name val="Noto Sans"/>
      <family val="2"/>
    </font>
    <font>
      <b/>
      <sz val="8"/>
      <color indexed="8"/>
      <name val="Noto Sans"/>
      <family val="2"/>
    </font>
    <font>
      <b/>
      <sz val="10"/>
      <color indexed="8"/>
      <name val="Noto Sans"/>
      <family val="2"/>
    </font>
    <font>
      <b/>
      <sz val="9"/>
      <color indexed="8"/>
      <name val="Noto Sans"/>
      <family val="2"/>
    </font>
    <font>
      <b/>
      <sz val="9"/>
      <name val="Arial"/>
      <family val="2"/>
    </font>
    <font>
      <sz val="9"/>
      <color theme="1"/>
      <name val="Calibri"/>
      <family val="2"/>
      <scheme val="minor"/>
    </font>
    <font>
      <b/>
      <sz val="14"/>
      <color theme="1"/>
      <name val="Noto Sans"/>
      <family val="2"/>
    </font>
    <font>
      <sz val="20"/>
      <name val="Noto Sans"/>
      <family val="2"/>
    </font>
    <font>
      <sz val="11"/>
      <color indexed="8"/>
      <name val="Calibri"/>
      <family val="2"/>
      <scheme val="minor"/>
    </font>
    <font>
      <b/>
      <u/>
      <sz val="14"/>
      <color theme="1"/>
      <name val="Noto Sans"/>
      <family val="2"/>
    </font>
    <font>
      <b/>
      <u/>
      <sz val="11"/>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name val="Calibri"/>
      <family val="2"/>
      <scheme val="minor"/>
    </font>
    <font>
      <sz val="11"/>
      <name val="Calibri"/>
      <family val="2"/>
      <scheme val="minor"/>
    </font>
    <font>
      <b/>
      <sz val="18"/>
      <name val="Noto sans"/>
      <family val="2"/>
    </font>
    <font>
      <u/>
      <sz val="9"/>
      <name val="Noto sans"/>
      <family val="2"/>
    </font>
    <font>
      <sz val="9"/>
      <color rgb="FF000000"/>
      <name val="Noto sans"/>
      <family val="2"/>
    </font>
    <font>
      <b/>
      <sz val="9"/>
      <color rgb="FF000000"/>
      <name val="Noto sans"/>
      <family val="2"/>
    </font>
    <font>
      <u/>
      <sz val="9"/>
      <color theme="1"/>
      <name val="Noto sans"/>
      <family val="2"/>
    </font>
  </fonts>
  <fills count="3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9" fontId="1" fillId="0" borderId="0" applyFont="0" applyFill="0" applyBorder="0" applyAlignment="0" applyProtection="0"/>
    <xf numFmtId="0" fontId="56" fillId="0" borderId="0"/>
    <xf numFmtId="165" fontId="56" fillId="0" borderId="0" applyFont="0" applyFill="0" applyBorder="0" applyAlignment="0" applyProtection="0"/>
    <xf numFmtId="9" fontId="56" fillId="0" borderId="0" applyFont="0" applyFill="0" applyBorder="0" applyAlignment="0" applyProtection="0"/>
    <xf numFmtId="41" fontId="56"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2"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18" fillId="4" borderId="0" applyBorder="0" applyAlignment="0" applyProtection="0"/>
    <xf numFmtId="17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6" fillId="0" borderId="0" applyFont="0" applyFill="0" applyBorder="0" applyAlignment="0" applyProtection="0"/>
    <xf numFmtId="165" fontId="56" fillId="0" borderId="0" applyFont="0" applyFill="0" applyBorder="0" applyAlignment="0" applyProtection="0"/>
    <xf numFmtId="165" fontId="56" fillId="0" borderId="0" applyFont="0" applyFill="0" applyBorder="0" applyAlignment="0" applyProtection="0"/>
    <xf numFmtId="165" fontId="56" fillId="0" borderId="0" applyFont="0" applyFill="0" applyBorder="0" applyAlignment="0" applyProtection="0"/>
    <xf numFmtId="165" fontId="56" fillId="0" borderId="0" applyFont="0" applyFill="0" applyBorder="0" applyAlignment="0" applyProtection="0"/>
    <xf numFmtId="165" fontId="56" fillId="0" borderId="0" applyFont="0" applyFill="0" applyBorder="0" applyAlignment="0" applyProtection="0"/>
    <xf numFmtId="0" fontId="59" fillId="0" borderId="0" applyNumberFormat="0" applyFill="0" applyBorder="0" applyAlignment="0" applyProtection="0"/>
    <xf numFmtId="0" fontId="60" fillId="0" borderId="21" applyNumberFormat="0" applyFill="0" applyAlignment="0" applyProtection="0"/>
    <xf numFmtId="0" fontId="61" fillId="0" borderId="22" applyNumberFormat="0" applyFill="0" applyAlignment="0" applyProtection="0"/>
    <xf numFmtId="0" fontId="62" fillId="0" borderId="23" applyNumberFormat="0" applyFill="0" applyAlignment="0" applyProtection="0"/>
    <xf numFmtId="0" fontId="62" fillId="0" borderId="0" applyNumberFormat="0" applyFill="0" applyBorder="0" applyAlignment="0" applyProtection="0"/>
    <xf numFmtId="0" fontId="63" fillId="5" borderId="0" applyNumberFormat="0" applyBorder="0" applyAlignment="0" applyProtection="0"/>
    <xf numFmtId="0" fontId="64" fillId="6" borderId="0" applyNumberFormat="0" applyBorder="0" applyAlignment="0" applyProtection="0"/>
    <xf numFmtId="0" fontId="65" fillId="7" borderId="0" applyNumberFormat="0" applyBorder="0" applyAlignment="0" applyProtection="0"/>
    <xf numFmtId="0" fontId="66" fillId="8" borderId="24" applyNumberFormat="0" applyAlignment="0" applyProtection="0"/>
    <xf numFmtId="0" fontId="67" fillId="9" borderId="25" applyNumberFormat="0" applyAlignment="0" applyProtection="0"/>
    <xf numFmtId="0" fontId="68" fillId="9" borderId="24" applyNumberFormat="0" applyAlignment="0" applyProtection="0"/>
    <xf numFmtId="0" fontId="69" fillId="0" borderId="26" applyNumberFormat="0" applyFill="0" applyAlignment="0" applyProtection="0"/>
    <xf numFmtId="0" fontId="20" fillId="10" borderId="27" applyNumberFormat="0" applyAlignment="0" applyProtection="0"/>
    <xf numFmtId="0" fontId="70" fillId="0" borderId="0" applyNumberFormat="0" applyFill="0" applyBorder="0" applyAlignment="0" applyProtection="0"/>
    <xf numFmtId="0" fontId="1" fillId="11" borderId="28" applyNumberFormat="0" applyFont="0" applyAlignment="0" applyProtection="0"/>
    <xf numFmtId="0" fontId="71" fillId="0" borderId="0" applyNumberFormat="0" applyFill="0" applyBorder="0" applyAlignment="0" applyProtection="0"/>
    <xf numFmtId="0" fontId="2" fillId="0" borderId="29" applyNumberFormat="0" applyFill="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06">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4" fontId="0" fillId="2" borderId="0" xfId="0" applyNumberFormat="1" applyFill="1"/>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4" fontId="0" fillId="0" borderId="0" xfId="0" applyNumberFormat="1"/>
    <xf numFmtId="0" fontId="11" fillId="0" borderId="0" xfId="0" applyFont="1"/>
    <xf numFmtId="4" fontId="11" fillId="0" borderId="0" xfId="0" applyNumberFormat="1" applyFont="1"/>
    <xf numFmtId="0" fontId="0" fillId="0" borderId="0" xfId="0" applyAlignment="1">
      <alignment horizontal="center"/>
    </xf>
    <xf numFmtId="0" fontId="10" fillId="0" borderId="0" xfId="0" applyFont="1" applyAlignment="1">
      <alignment horizontal="center"/>
    </xf>
    <xf numFmtId="0" fontId="12" fillId="0" borderId="0" xfId="0" applyFont="1"/>
    <xf numFmtId="0" fontId="13" fillId="0" borderId="0" xfId="0" applyFont="1" applyAlignment="1">
      <alignment vertical="center"/>
    </xf>
    <xf numFmtId="0" fontId="13" fillId="0" borderId="0" xfId="0" applyFont="1" applyAlignment="1">
      <alignment horizontal="center"/>
    </xf>
    <xf numFmtId="0" fontId="13" fillId="0" borderId="0" xfId="0" applyFont="1" applyAlignment="1">
      <alignment horizontal="center" wrapText="1"/>
    </xf>
    <xf numFmtId="14" fontId="13" fillId="0" borderId="0" xfId="0" applyNumberFormat="1" applyFont="1" applyAlignment="1">
      <alignment horizontal="center"/>
    </xf>
    <xf numFmtId="4" fontId="12" fillId="0" borderId="0" xfId="0" applyNumberFormat="1" applyFont="1"/>
    <xf numFmtId="3" fontId="12" fillId="0" borderId="0" xfId="0" applyNumberFormat="1" applyFont="1"/>
    <xf numFmtId="3" fontId="0" fillId="0" borderId="0" xfId="0" applyNumberFormat="1"/>
    <xf numFmtId="0" fontId="13" fillId="0" borderId="0" xfId="0" applyFont="1"/>
    <xf numFmtId="14" fontId="8" fillId="0" borderId="0" xfId="0" applyNumberFormat="1" applyFont="1" applyAlignment="1">
      <alignment horizontal="center"/>
    </xf>
    <xf numFmtId="3" fontId="0" fillId="0" borderId="1" xfId="0" applyNumberFormat="1" applyBorder="1"/>
    <xf numFmtId="4" fontId="5" fillId="0" borderId="0" xfId="0" applyNumberFormat="1" applyFont="1"/>
    <xf numFmtId="3" fontId="11" fillId="0" borderId="0" xfId="0" applyNumberFormat="1" applyFont="1"/>
    <xf numFmtId="3" fontId="11" fillId="0" borderId="2" xfId="0" applyNumberFormat="1" applyFont="1" applyBorder="1"/>
    <xf numFmtId="3" fontId="11" fillId="0" borderId="10" xfId="0" applyNumberFormat="1" applyFont="1" applyBorder="1"/>
    <xf numFmtId="0" fontId="0" fillId="2" borderId="0" xfId="0" applyFill="1"/>
    <xf numFmtId="4" fontId="11" fillId="2" borderId="0" xfId="0" applyNumberFormat="1" applyFont="1" applyFill="1"/>
    <xf numFmtId="3" fontId="11" fillId="2" borderId="0" xfId="0" applyNumberFormat="1" applyFont="1" applyFill="1"/>
    <xf numFmtId="3" fontId="0" fillId="0" borderId="0" xfId="0" applyNumberFormat="1" applyAlignment="1">
      <alignment horizontal="center"/>
    </xf>
    <xf numFmtId="37" fontId="12" fillId="0" borderId="0" xfId="0" applyNumberFormat="1" applyFont="1"/>
    <xf numFmtId="0" fontId="0" fillId="3" borderId="0" xfId="0" applyFill="1"/>
    <xf numFmtId="0" fontId="15" fillId="3" borderId="0" xfId="0" applyFont="1" applyFill="1" applyAlignment="1">
      <alignment vertical="center" wrapText="1"/>
    </xf>
    <xf numFmtId="0" fontId="16" fillId="3" borderId="0" xfId="0" applyFont="1" applyFill="1"/>
    <xf numFmtId="0" fontId="15" fillId="3" borderId="0" xfId="0" applyFont="1" applyFill="1" applyAlignment="1">
      <alignment horizontal="center"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165" fontId="5" fillId="0" borderId="0" xfId="0" applyNumberFormat="1" applyFont="1"/>
    <xf numFmtId="0" fontId="17" fillId="0" borderId="0" xfId="0" applyFont="1" applyAlignment="1">
      <alignment vertical="center" wrapText="1"/>
    </xf>
    <xf numFmtId="165" fontId="7" fillId="0" borderId="0" xfId="0" applyNumberFormat="1" applyFont="1"/>
    <xf numFmtId="0" fontId="19" fillId="0" borderId="0" xfId="0" applyFont="1" applyAlignment="1">
      <alignment vertical="center"/>
    </xf>
    <xf numFmtId="0" fontId="21" fillId="0" borderId="0" xfId="0" applyFont="1"/>
    <xf numFmtId="0" fontId="20" fillId="0" borderId="0" xfId="0" applyFont="1"/>
    <xf numFmtId="0" fontId="22" fillId="3" borderId="0" xfId="0" applyFont="1" applyFill="1" applyAlignment="1">
      <alignment vertical="center" wrapText="1"/>
    </xf>
    <xf numFmtId="0" fontId="23" fillId="3" borderId="0" xfId="0" applyFont="1" applyFill="1"/>
    <xf numFmtId="0" fontId="23" fillId="0" borderId="0" xfId="0" applyFont="1"/>
    <xf numFmtId="0" fontId="26" fillId="3" borderId="0" xfId="0" applyFont="1" applyFill="1"/>
    <xf numFmtId="0" fontId="23" fillId="3" borderId="0" xfId="0" applyFont="1" applyFill="1" applyAlignment="1">
      <alignment horizontal="center"/>
    </xf>
    <xf numFmtId="0" fontId="23" fillId="2" borderId="0" xfId="0" applyFont="1" applyFill="1"/>
    <xf numFmtId="0" fontId="23" fillId="2" borderId="0" xfId="0" applyFont="1" applyFill="1" applyAlignment="1">
      <alignment horizontal="center"/>
    </xf>
    <xf numFmtId="0" fontId="26" fillId="2" borderId="0" xfId="0" applyFont="1" applyFill="1"/>
    <xf numFmtId="0" fontId="26" fillId="0" borderId="0" xfId="0" applyFont="1"/>
    <xf numFmtId="0" fontId="27" fillId="0" borderId="0" xfId="0" applyFont="1" applyAlignment="1">
      <alignment horizontal="center"/>
    </xf>
    <xf numFmtId="0" fontId="28" fillId="0" borderId="0" xfId="0" applyFont="1"/>
    <xf numFmtId="0" fontId="29" fillId="0" borderId="0" xfId="3" quotePrefix="1" applyFont="1"/>
    <xf numFmtId="0" fontId="29" fillId="0" borderId="0" xfId="3" applyFont="1"/>
    <xf numFmtId="3" fontId="28" fillId="0" borderId="0" xfId="0" applyNumberFormat="1" applyFont="1"/>
    <xf numFmtId="0" fontId="32" fillId="0" borderId="0" xfId="0" applyFont="1"/>
    <xf numFmtId="3" fontId="33" fillId="0" borderId="0" xfId="0" applyNumberFormat="1" applyFont="1"/>
    <xf numFmtId="0" fontId="33" fillId="0" borderId="0" xfId="0" applyFont="1"/>
    <xf numFmtId="0" fontId="35" fillId="0" borderId="0" xfId="0" applyFont="1"/>
    <xf numFmtId="166" fontId="35" fillId="0" borderId="0" xfId="0" applyNumberFormat="1" applyFont="1" applyAlignment="1">
      <alignment horizontal="right"/>
    </xf>
    <xf numFmtId="0" fontId="35" fillId="0" borderId="6" xfId="0" applyFont="1" applyBorder="1"/>
    <xf numFmtId="0" fontId="35" fillId="0" borderId="11" xfId="0" applyFont="1" applyBorder="1"/>
    <xf numFmtId="0" fontId="35" fillId="0" borderId="17" xfId="0" applyFont="1" applyBorder="1"/>
    <xf numFmtId="1" fontId="36" fillId="0" borderId="1" xfId="0" applyNumberFormat="1" applyFont="1" applyBorder="1" applyAlignment="1">
      <alignment horizontal="center" vertical="center"/>
    </xf>
    <xf numFmtId="3" fontId="36" fillId="0" borderId="1" xfId="0" applyNumberFormat="1" applyFont="1" applyBorder="1" applyAlignment="1">
      <alignment horizontal="center" vertical="center"/>
    </xf>
    <xf numFmtId="3" fontId="36" fillId="0" borderId="14" xfId="0" applyNumberFormat="1" applyFont="1" applyBorder="1" applyAlignment="1">
      <alignment horizontal="center" vertical="center"/>
    </xf>
    <xf numFmtId="0" fontId="35" fillId="0" borderId="12" xfId="0" applyFont="1" applyBorder="1"/>
    <xf numFmtId="3" fontId="36" fillId="0" borderId="0" xfId="0" applyNumberFormat="1" applyFont="1" applyAlignment="1">
      <alignment horizontal="center" vertical="center"/>
    </xf>
    <xf numFmtId="0" fontId="36" fillId="0" borderId="0" xfId="0" applyFont="1" applyAlignment="1">
      <alignment horizontal="center" vertical="center"/>
    </xf>
    <xf numFmtId="165" fontId="36" fillId="0" borderId="13" xfId="1" applyFont="1" applyBorder="1" applyAlignment="1">
      <alignment horizontal="center" vertical="center"/>
    </xf>
    <xf numFmtId="0" fontId="36" fillId="0" borderId="12" xfId="0" applyFont="1" applyBorder="1"/>
    <xf numFmtId="165" fontId="36" fillId="0" borderId="1" xfId="1" applyFont="1" applyBorder="1" applyAlignment="1">
      <alignment horizontal="right" vertical="center"/>
    </xf>
    <xf numFmtId="0" fontId="36" fillId="0" borderId="0" xfId="0" applyFont="1" applyAlignment="1">
      <alignment horizontal="right" vertical="center"/>
    </xf>
    <xf numFmtId="165" fontId="36" fillId="0" borderId="14" xfId="1" applyFont="1" applyBorder="1" applyAlignment="1">
      <alignment horizontal="right" vertical="center"/>
    </xf>
    <xf numFmtId="165" fontId="36" fillId="0" borderId="0" xfId="1" applyFont="1" applyBorder="1" applyAlignment="1">
      <alignment horizontal="right" vertical="center"/>
    </xf>
    <xf numFmtId="3" fontId="36" fillId="0" borderId="0" xfId="0" applyNumberFormat="1" applyFont="1" applyAlignment="1">
      <alignment horizontal="right" vertical="center"/>
    </xf>
    <xf numFmtId="165" fontId="36" fillId="0" borderId="13" xfId="1" applyFont="1" applyBorder="1" applyAlignment="1">
      <alignment horizontal="right" vertical="center"/>
    </xf>
    <xf numFmtId="165" fontId="35" fillId="0" borderId="0" xfId="1" applyFont="1" applyBorder="1" applyAlignment="1">
      <alignment horizontal="right" vertical="center"/>
    </xf>
    <xf numFmtId="37" fontId="35" fillId="0" borderId="0" xfId="0" applyNumberFormat="1" applyFont="1" applyAlignment="1">
      <alignment horizontal="right" vertical="center"/>
    </xf>
    <xf numFmtId="165" fontId="35" fillId="0" borderId="13" xfId="1" applyFont="1" applyBorder="1" applyAlignment="1">
      <alignment horizontal="right" vertical="center"/>
    </xf>
    <xf numFmtId="4" fontId="36" fillId="0" borderId="0" xfId="0" applyNumberFormat="1" applyFont="1" applyAlignment="1">
      <alignment vertical="center"/>
    </xf>
    <xf numFmtId="3" fontId="35" fillId="0" borderId="0" xfId="1" applyNumberFormat="1" applyFont="1" applyBorder="1" applyAlignment="1">
      <alignment horizontal="right" vertical="center"/>
    </xf>
    <xf numFmtId="4" fontId="36" fillId="0" borderId="0" xfId="0" applyNumberFormat="1" applyFont="1" applyAlignment="1">
      <alignment horizontal="right"/>
    </xf>
    <xf numFmtId="3" fontId="35" fillId="0" borderId="0" xfId="1" applyNumberFormat="1" applyFont="1" applyBorder="1"/>
    <xf numFmtId="165" fontId="35" fillId="0" borderId="14" xfId="1" quotePrefix="1" applyFont="1" applyBorder="1" applyAlignment="1">
      <alignment horizontal="right" vertical="center"/>
    </xf>
    <xf numFmtId="165" fontId="36" fillId="0" borderId="2" xfId="1" applyFont="1" applyBorder="1" applyAlignment="1">
      <alignment horizontal="right" vertical="center"/>
    </xf>
    <xf numFmtId="37" fontId="36" fillId="0" borderId="0" xfId="0" applyNumberFormat="1" applyFont="1" applyAlignment="1">
      <alignment horizontal="right" vertical="center"/>
    </xf>
    <xf numFmtId="165" fontId="36" fillId="0" borderId="15" xfId="1" applyFont="1" applyBorder="1" applyAlignment="1">
      <alignment horizontal="right" vertical="center"/>
    </xf>
    <xf numFmtId="4" fontId="35" fillId="0" borderId="0" xfId="0" applyNumberFormat="1" applyFont="1" applyAlignment="1">
      <alignment horizontal="right"/>
    </xf>
    <xf numFmtId="4" fontId="35" fillId="0" borderId="0" xfId="0" applyNumberFormat="1" applyFont="1" applyAlignment="1">
      <alignment horizontal="right" vertical="center"/>
    </xf>
    <xf numFmtId="4" fontId="36" fillId="0" borderId="1" xfId="0" applyNumberFormat="1" applyFont="1" applyBorder="1" applyAlignment="1">
      <alignment horizontal="right"/>
    </xf>
    <xf numFmtId="165" fontId="35" fillId="0" borderId="14" xfId="1" applyFont="1" applyBorder="1" applyAlignment="1">
      <alignment horizontal="right" vertical="center"/>
    </xf>
    <xf numFmtId="165" fontId="35" fillId="0" borderId="2" xfId="1" applyFont="1" applyBorder="1" applyAlignment="1">
      <alignment horizontal="right" vertical="center"/>
    </xf>
    <xf numFmtId="0" fontId="36" fillId="0" borderId="18" xfId="0" applyFont="1" applyBorder="1"/>
    <xf numFmtId="165" fontId="36" fillId="0" borderId="3" xfId="1" applyFont="1" applyBorder="1" applyAlignment="1">
      <alignment horizontal="right" vertical="center"/>
    </xf>
    <xf numFmtId="4" fontId="36" fillId="0" borderId="10" xfId="0" applyNumberFormat="1" applyFont="1" applyBorder="1" applyAlignment="1">
      <alignment horizontal="right" vertical="center"/>
    </xf>
    <xf numFmtId="165" fontId="36" fillId="0" borderId="19" xfId="1" applyFont="1" applyBorder="1" applyAlignment="1">
      <alignment horizontal="right" vertical="center"/>
    </xf>
    <xf numFmtId="167" fontId="35" fillId="0" borderId="1" xfId="0" applyNumberFormat="1" applyFont="1" applyBorder="1"/>
    <xf numFmtId="37" fontId="35" fillId="0" borderId="1" xfId="0" applyNumberFormat="1" applyFont="1" applyBorder="1"/>
    <xf numFmtId="37" fontId="35" fillId="0" borderId="14" xfId="0" applyNumberFormat="1" applyFont="1" applyBorder="1"/>
    <xf numFmtId="167" fontId="35" fillId="0" borderId="0" xfId="0" applyNumberFormat="1" applyFont="1"/>
    <xf numFmtId="37" fontId="35" fillId="0" borderId="0" xfId="0" applyNumberFormat="1" applyFont="1"/>
    <xf numFmtId="0" fontId="37" fillId="0" borderId="0" xfId="0" applyFont="1"/>
    <xf numFmtId="0" fontId="38" fillId="0" borderId="0" xfId="0" applyFont="1"/>
    <xf numFmtId="4" fontId="23" fillId="0" borderId="0" xfId="0" applyNumberFormat="1" applyFont="1"/>
    <xf numFmtId="0" fontId="39" fillId="0" borderId="0" xfId="0" applyFont="1"/>
    <xf numFmtId="0" fontId="40" fillId="0" borderId="0" xfId="0" applyFont="1" applyAlignment="1">
      <alignment horizontal="center"/>
    </xf>
    <xf numFmtId="0" fontId="34" fillId="0" borderId="0" xfId="0" applyFont="1"/>
    <xf numFmtId="4" fontId="34" fillId="0" borderId="0" xfId="0" applyNumberFormat="1" applyFont="1"/>
    <xf numFmtId="0" fontId="41" fillId="0" borderId="0" xfId="0" applyFont="1"/>
    <xf numFmtId="0" fontId="30" fillId="0" borderId="0" xfId="0" applyFont="1"/>
    <xf numFmtId="0" fontId="23" fillId="0" borderId="0" xfId="0" applyFont="1" applyAlignment="1">
      <alignment horizontal="center"/>
    </xf>
    <xf numFmtId="0" fontId="31" fillId="0" borderId="0" xfId="0" applyFont="1"/>
    <xf numFmtId="0" fontId="42" fillId="0" borderId="0" xfId="0" applyFont="1"/>
    <xf numFmtId="0" fontId="43" fillId="0" borderId="0" xfId="0" applyFont="1" applyAlignment="1">
      <alignment horizontal="center"/>
    </xf>
    <xf numFmtId="0" fontId="44" fillId="0" borderId="0" xfId="0" applyFont="1"/>
    <xf numFmtId="3" fontId="42" fillId="0" borderId="0" xfId="0" applyNumberFormat="1" applyFont="1"/>
    <xf numFmtId="0" fontId="36" fillId="0" borderId="4" xfId="0" applyFont="1" applyBorder="1" applyAlignment="1">
      <alignment horizontal="center" vertical="center"/>
    </xf>
    <xf numFmtId="0" fontId="36" fillId="0" borderId="5" xfId="0" applyFont="1" applyBorder="1" applyAlignment="1">
      <alignment horizontal="center" vertical="center"/>
    </xf>
    <xf numFmtId="0" fontId="36" fillId="0" borderId="4" xfId="0" applyFont="1" applyBorder="1" applyAlignment="1">
      <alignment horizontal="center" vertical="center" wrapText="1"/>
    </xf>
    <xf numFmtId="0" fontId="45" fillId="0" borderId="0" xfId="0" applyFont="1" applyAlignment="1">
      <alignment horizontal="center"/>
    </xf>
    <xf numFmtId="4" fontId="45" fillId="0" borderId="0" xfId="0" applyNumberFormat="1" applyFont="1" applyAlignment="1">
      <alignment horizontal="center"/>
    </xf>
    <xf numFmtId="0" fontId="36" fillId="0" borderId="6" xfId="0" applyFont="1" applyBorder="1" applyAlignment="1">
      <alignment horizontal="center" vertical="center" wrapText="1"/>
    </xf>
    <xf numFmtId="4" fontId="45" fillId="0" borderId="5" xfId="0" applyNumberFormat="1" applyFont="1" applyBorder="1" applyAlignment="1">
      <alignment horizontal="center"/>
    </xf>
    <xf numFmtId="165" fontId="45" fillId="0" borderId="7" xfId="1" applyFont="1" applyBorder="1" applyAlignment="1">
      <alignment horizontal="center" vertical="center"/>
    </xf>
    <xf numFmtId="165" fontId="35" fillId="0" borderId="5" xfId="1" applyFont="1" applyBorder="1" applyAlignment="1">
      <alignment horizontal="center"/>
    </xf>
    <xf numFmtId="0" fontId="36" fillId="0" borderId="8" xfId="0" applyFont="1" applyBorder="1" applyAlignment="1">
      <alignment horizontal="center" vertical="center" wrapText="1"/>
    </xf>
    <xf numFmtId="4" fontId="45" fillId="0" borderId="8" xfId="0" applyNumberFormat="1" applyFont="1" applyBorder="1"/>
    <xf numFmtId="165" fontId="35" fillId="0" borderId="8" xfId="1" applyFont="1" applyBorder="1" applyAlignment="1">
      <alignment horizontal="center"/>
    </xf>
    <xf numFmtId="0" fontId="45" fillId="0" borderId="0" xfId="0" applyFont="1"/>
    <xf numFmtId="4" fontId="45" fillId="0" borderId="0" xfId="0" applyNumberFormat="1" applyFont="1"/>
    <xf numFmtId="0" fontId="36" fillId="0" borderId="12" xfId="0" applyFont="1" applyBorder="1" applyAlignment="1">
      <alignment horizontal="center" vertical="center" wrapText="1"/>
    </xf>
    <xf numFmtId="4" fontId="36" fillId="0" borderId="8" xfId="0" applyNumberFormat="1" applyFont="1" applyBorder="1" applyAlignment="1">
      <alignment vertical="center"/>
    </xf>
    <xf numFmtId="4" fontId="36" fillId="0" borderId="13" xfId="0" applyNumberFormat="1" applyFont="1" applyBorder="1" applyAlignment="1">
      <alignment vertical="center"/>
    </xf>
    <xf numFmtId="0" fontId="36" fillId="0" borderId="0" xfId="0" applyFont="1" applyAlignment="1">
      <alignment vertical="center"/>
    </xf>
    <xf numFmtId="0" fontId="35" fillId="0" borderId="8" xfId="0" applyFont="1" applyBorder="1" applyAlignment="1">
      <alignment vertical="center"/>
    </xf>
    <xf numFmtId="4" fontId="45" fillId="0" borderId="8" xfId="0" applyNumberFormat="1" applyFont="1" applyBorder="1" applyAlignment="1">
      <alignment horizontal="center"/>
    </xf>
    <xf numFmtId="0" fontId="35" fillId="0" borderId="8" xfId="0" applyFont="1" applyBorder="1" applyAlignment="1">
      <alignment horizontal="left"/>
    </xf>
    <xf numFmtId="165" fontId="36" fillId="0" borderId="8" xfId="1" applyFont="1" applyBorder="1" applyAlignment="1">
      <alignment vertical="center"/>
    </xf>
    <xf numFmtId="165" fontId="36" fillId="0" borderId="8" xfId="1" applyFont="1" applyBorder="1" applyAlignment="1">
      <alignment horizontal="center"/>
    </xf>
    <xf numFmtId="4" fontId="36" fillId="0" borderId="8" xfId="0" applyNumberFormat="1" applyFont="1" applyBorder="1" applyAlignment="1">
      <alignment horizontal="right"/>
    </xf>
    <xf numFmtId="0" fontId="36" fillId="0" borderId="0" xfId="0" applyFont="1" applyAlignment="1">
      <alignment horizontal="center" wrapText="1"/>
    </xf>
    <xf numFmtId="0" fontId="36" fillId="0" borderId="0" xfId="0" applyFont="1" applyAlignment="1">
      <alignment horizontal="center"/>
    </xf>
    <xf numFmtId="4" fontId="36" fillId="0" borderId="0" xfId="0" applyNumberFormat="1" applyFont="1" applyAlignment="1">
      <alignment horizontal="center"/>
    </xf>
    <xf numFmtId="4" fontId="36" fillId="0" borderId="8" xfId="0" applyNumberFormat="1" applyFont="1" applyBorder="1" applyAlignment="1">
      <alignment horizontal="right" wrapText="1"/>
    </xf>
    <xf numFmtId="0" fontId="35" fillId="0" borderId="9" xfId="0" applyFont="1" applyBorder="1"/>
    <xf numFmtId="4" fontId="35" fillId="0" borderId="9" xfId="0" applyNumberFormat="1" applyFont="1" applyBorder="1"/>
    <xf numFmtId="4" fontId="35" fillId="0" borderId="0" xfId="0" applyNumberFormat="1" applyFont="1"/>
    <xf numFmtId="3" fontId="36" fillId="0" borderId="4" xfId="0" applyNumberFormat="1" applyFont="1" applyBorder="1" applyAlignment="1">
      <alignment horizontal="center" vertical="center"/>
    </xf>
    <xf numFmtId="165" fontId="46" fillId="0" borderId="4" xfId="1" applyFont="1" applyBorder="1" applyAlignment="1">
      <alignment horizontal="center" vertical="center"/>
    </xf>
    <xf numFmtId="3" fontId="35" fillId="0" borderId="0" xfId="0" applyNumberFormat="1" applyFont="1"/>
    <xf numFmtId="3" fontId="35" fillId="0" borderId="17" xfId="0" applyNumberFormat="1" applyFont="1" applyBorder="1"/>
    <xf numFmtId="4" fontId="35" fillId="0" borderId="1" xfId="0" applyNumberFormat="1" applyFont="1" applyBorder="1"/>
    <xf numFmtId="165" fontId="46" fillId="0" borderId="20" xfId="1" applyFont="1" applyBorder="1" applyAlignment="1">
      <alignment horizontal="center" vertical="center"/>
    </xf>
    <xf numFmtId="0" fontId="47" fillId="0" borderId="0" xfId="0" applyFont="1"/>
    <xf numFmtId="0" fontId="40" fillId="0" borderId="0" xfId="0" applyFont="1"/>
    <xf numFmtId="0" fontId="40" fillId="2" borderId="0" xfId="0" applyFont="1" applyFill="1"/>
    <xf numFmtId="3" fontId="23" fillId="0" borderId="0" xfId="0" applyNumberFormat="1" applyFont="1"/>
    <xf numFmtId="3" fontId="23" fillId="0" borderId="1" xfId="0" applyNumberFormat="1" applyFont="1" applyBorder="1"/>
    <xf numFmtId="3" fontId="34" fillId="0" borderId="0" xfId="0" applyNumberFormat="1" applyFont="1"/>
    <xf numFmtId="0" fontId="48" fillId="0" borderId="0" xfId="0" applyFont="1" applyAlignment="1">
      <alignment horizontal="center"/>
    </xf>
    <xf numFmtId="0" fontId="45" fillId="0" borderId="6" xfId="0" applyFont="1" applyBorder="1"/>
    <xf numFmtId="0" fontId="45" fillId="0" borderId="17" xfId="0" applyFont="1" applyBorder="1"/>
    <xf numFmtId="3" fontId="45" fillId="0" borderId="0" xfId="0" applyNumberFormat="1" applyFont="1" applyAlignment="1">
      <alignment horizontal="center" vertical="center"/>
    </xf>
    <xf numFmtId="3" fontId="45" fillId="0" borderId="13" xfId="0" applyNumberFormat="1" applyFont="1" applyBorder="1" applyAlignment="1">
      <alignment horizontal="center" vertical="center"/>
    </xf>
    <xf numFmtId="0" fontId="45" fillId="0" borderId="12" xfId="0" applyFont="1" applyBorder="1"/>
    <xf numFmtId="3" fontId="45" fillId="0" borderId="0" xfId="0" applyNumberFormat="1" applyFont="1" applyAlignment="1">
      <alignment horizontal="center"/>
    </xf>
    <xf numFmtId="4" fontId="45" fillId="0" borderId="13" xfId="0" applyNumberFormat="1" applyFont="1" applyBorder="1" applyAlignment="1">
      <alignment horizontal="center" vertical="center"/>
    </xf>
    <xf numFmtId="49" fontId="35" fillId="0" borderId="12" xfId="0" applyNumberFormat="1" applyFont="1" applyBorder="1"/>
    <xf numFmtId="4" fontId="45" fillId="0" borderId="1" xfId="0" applyNumberFormat="1" applyFont="1" applyBorder="1" applyAlignment="1">
      <alignment horizontal="center"/>
    </xf>
    <xf numFmtId="4" fontId="45" fillId="0" borderId="14" xfId="0" applyNumberFormat="1" applyFont="1" applyBorder="1" applyAlignment="1">
      <alignment horizontal="center" vertical="center"/>
    </xf>
    <xf numFmtId="4" fontId="36" fillId="0" borderId="1" xfId="0" applyNumberFormat="1" applyFont="1" applyBorder="1" applyAlignment="1">
      <alignment horizontal="center" vertical="center"/>
    </xf>
    <xf numFmtId="4" fontId="36" fillId="0" borderId="14" xfId="0" applyNumberFormat="1" applyFont="1" applyBorder="1" applyAlignment="1">
      <alignment horizontal="center" vertical="center"/>
    </xf>
    <xf numFmtId="49" fontId="45" fillId="0" borderId="12" xfId="0" applyNumberFormat="1" applyFont="1" applyBorder="1"/>
    <xf numFmtId="4" fontId="35" fillId="0" borderId="0" xfId="0" applyNumberFormat="1" applyFont="1" applyAlignment="1">
      <alignment horizontal="center" vertical="center"/>
    </xf>
    <xf numFmtId="49" fontId="36" fillId="0" borderId="12" xfId="0" applyNumberFormat="1" applyFont="1" applyBorder="1"/>
    <xf numFmtId="4" fontId="36" fillId="0" borderId="2" xfId="0" applyNumberFormat="1" applyFont="1" applyBorder="1" applyAlignment="1">
      <alignment horizontal="center" vertical="center"/>
    </xf>
    <xf numFmtId="4" fontId="36" fillId="0" borderId="15" xfId="0" applyNumberFormat="1" applyFont="1" applyBorder="1" applyAlignment="1">
      <alignment horizontal="center" vertical="center"/>
    </xf>
    <xf numFmtId="4" fontId="36" fillId="0" borderId="10" xfId="0" applyNumberFormat="1" applyFont="1" applyBorder="1" applyAlignment="1">
      <alignment horizontal="center" vertical="center"/>
    </xf>
    <xf numFmtId="4" fontId="36" fillId="0" borderId="19" xfId="0" applyNumberFormat="1" applyFont="1" applyBorder="1" applyAlignment="1">
      <alignment horizontal="center" vertical="center"/>
    </xf>
    <xf numFmtId="49" fontId="45" fillId="0" borderId="17" xfId="0" applyNumberFormat="1" applyFont="1" applyBorder="1"/>
    <xf numFmtId="3" fontId="45" fillId="0" borderId="1" xfId="0" applyNumberFormat="1" applyFont="1" applyBorder="1"/>
    <xf numFmtId="3" fontId="45" fillId="0" borderId="14" xfId="0" applyNumberFormat="1" applyFont="1" applyBorder="1"/>
    <xf numFmtId="49" fontId="36" fillId="0" borderId="0" xfId="0" applyNumberFormat="1" applyFont="1"/>
    <xf numFmtId="3" fontId="36" fillId="0" borderId="0" xfId="0" applyNumberFormat="1" applyFont="1"/>
    <xf numFmtId="3" fontId="45" fillId="0" borderId="0" xfId="0" applyNumberFormat="1" applyFont="1"/>
    <xf numFmtId="4" fontId="40" fillId="0" borderId="0" xfId="0" applyNumberFormat="1" applyFont="1"/>
    <xf numFmtId="4" fontId="23" fillId="2" borderId="0" xfId="0" applyNumberFormat="1" applyFont="1" applyFill="1"/>
    <xf numFmtId="0" fontId="51" fillId="0" borderId="0" xfId="0" applyFont="1" applyAlignment="1">
      <alignment horizontal="center"/>
    </xf>
    <xf numFmtId="1" fontId="36" fillId="2" borderId="2" xfId="0" applyNumberFormat="1" applyFont="1" applyFill="1" applyBorder="1" applyAlignment="1">
      <alignment horizontal="center" vertical="center"/>
    </xf>
    <xf numFmtId="1" fontId="36" fillId="2" borderId="15" xfId="0" applyNumberFormat="1" applyFont="1" applyFill="1" applyBorder="1" applyAlignment="1">
      <alignment horizontal="center" vertical="center"/>
    </xf>
    <xf numFmtId="3" fontId="45" fillId="2" borderId="0" xfId="0" applyNumberFormat="1" applyFont="1" applyFill="1" applyAlignment="1">
      <alignment horizontal="center" vertical="center"/>
    </xf>
    <xf numFmtId="4" fontId="45" fillId="2" borderId="13" xfId="0" applyNumberFormat="1" applyFont="1" applyFill="1" applyBorder="1" applyAlignment="1">
      <alignment horizontal="center" vertical="center"/>
    </xf>
    <xf numFmtId="4" fontId="45" fillId="2" borderId="0" xfId="0" applyNumberFormat="1" applyFont="1" applyFill="1" applyAlignment="1">
      <alignment horizontal="center"/>
    </xf>
    <xf numFmtId="4" fontId="36" fillId="2" borderId="2" xfId="0" applyNumberFormat="1" applyFont="1" applyFill="1" applyBorder="1" applyAlignment="1">
      <alignment horizontal="center" vertical="center"/>
    </xf>
    <xf numFmtId="4" fontId="36" fillId="2" borderId="15" xfId="0" applyNumberFormat="1" applyFont="1" applyFill="1" applyBorder="1" applyAlignment="1">
      <alignment horizontal="center" vertical="center"/>
    </xf>
    <xf numFmtId="4" fontId="45" fillId="2" borderId="0" xfId="0" applyNumberFormat="1" applyFont="1" applyFill="1" applyAlignment="1">
      <alignment horizontal="center" vertical="center"/>
    </xf>
    <xf numFmtId="2" fontId="45" fillId="0" borderId="0" xfId="0" applyNumberFormat="1" applyFont="1" applyAlignment="1">
      <alignment horizontal="center"/>
    </xf>
    <xf numFmtId="4" fontId="36" fillId="2" borderId="0" xfId="0" applyNumberFormat="1" applyFont="1" applyFill="1" applyAlignment="1">
      <alignment horizontal="center" vertical="center"/>
    </xf>
    <xf numFmtId="4" fontId="36" fillId="2" borderId="13" xfId="0" applyNumberFormat="1" applyFont="1" applyFill="1" applyBorder="1" applyAlignment="1">
      <alignment horizontal="center" vertical="center"/>
    </xf>
    <xf numFmtId="4" fontId="35" fillId="2" borderId="13" xfId="0" applyNumberFormat="1" applyFont="1" applyFill="1" applyBorder="1" applyAlignment="1">
      <alignment horizontal="center" vertical="center"/>
    </xf>
    <xf numFmtId="4" fontId="35" fillId="2" borderId="1" xfId="0" applyNumberFormat="1" applyFont="1" applyFill="1" applyBorder="1" applyAlignment="1">
      <alignment horizontal="center" vertical="center"/>
    </xf>
    <xf numFmtId="4" fontId="35" fillId="2" borderId="14" xfId="0" applyNumberFormat="1" applyFont="1" applyFill="1" applyBorder="1" applyAlignment="1">
      <alignment horizontal="center" vertical="center"/>
    </xf>
    <xf numFmtId="4" fontId="36" fillId="2" borderId="10" xfId="0" applyNumberFormat="1" applyFont="1" applyFill="1" applyBorder="1" applyAlignment="1">
      <alignment horizontal="center" vertical="center"/>
    </xf>
    <xf numFmtId="4" fontId="36" fillId="2" borderId="19" xfId="0" applyNumberFormat="1" applyFont="1" applyFill="1" applyBorder="1" applyAlignment="1">
      <alignment horizontal="center" vertical="center"/>
    </xf>
    <xf numFmtId="0" fontId="36" fillId="0" borderId="17" xfId="0" applyFont="1" applyBorder="1"/>
    <xf numFmtId="4" fontId="36" fillId="2" borderId="1" xfId="0" applyNumberFormat="1" applyFont="1" applyFill="1" applyBorder="1" applyAlignment="1">
      <alignment horizontal="center" vertical="center"/>
    </xf>
    <xf numFmtId="4" fontId="36" fillId="2" borderId="14" xfId="0" applyNumberFormat="1" applyFont="1" applyFill="1" applyBorder="1" applyAlignment="1">
      <alignment horizontal="center" vertical="center"/>
    </xf>
    <xf numFmtId="4" fontId="45" fillId="2" borderId="14" xfId="0" applyNumberFormat="1" applyFont="1" applyFill="1" applyBorder="1" applyAlignment="1">
      <alignment horizontal="center" vertical="center"/>
    </xf>
    <xf numFmtId="0" fontId="51" fillId="0" borderId="12" xfId="0" applyFont="1" applyBorder="1"/>
    <xf numFmtId="4" fontId="51" fillId="2" borderId="10" xfId="0" applyNumberFormat="1" applyFont="1" applyFill="1" applyBorder="1" applyAlignment="1">
      <alignment horizontal="center" vertical="center"/>
    </xf>
    <xf numFmtId="4" fontId="51" fillId="2" borderId="19" xfId="0" applyNumberFormat="1" applyFont="1" applyFill="1" applyBorder="1" applyAlignment="1">
      <alignment horizontal="center" vertical="center"/>
    </xf>
    <xf numFmtId="0" fontId="45" fillId="2" borderId="1" xfId="0" applyFont="1" applyFill="1" applyBorder="1"/>
    <xf numFmtId="4" fontId="45" fillId="2" borderId="14" xfId="0" applyNumberFormat="1" applyFont="1" applyFill="1" applyBorder="1"/>
    <xf numFmtId="0" fontId="51" fillId="0" borderId="0" xfId="0" applyFont="1"/>
    <xf numFmtId="0" fontId="45" fillId="2" borderId="0" xfId="0" applyFont="1" applyFill="1"/>
    <xf numFmtId="4" fontId="45" fillId="2" borderId="0" xfId="0" applyNumberFormat="1" applyFont="1" applyFill="1"/>
    <xf numFmtId="170" fontId="23" fillId="0" borderId="0" xfId="1" applyNumberFormat="1" applyFont="1"/>
    <xf numFmtId="3" fontId="45" fillId="2" borderId="0" xfId="0" applyNumberFormat="1" applyFont="1" applyFill="1" applyAlignment="1">
      <alignment horizontal="center"/>
    </xf>
    <xf numFmtId="3" fontId="45" fillId="2" borderId="13" xfId="0" applyNumberFormat="1" applyFont="1" applyFill="1" applyBorder="1" applyAlignment="1">
      <alignment horizontal="center"/>
    </xf>
    <xf numFmtId="3" fontId="36" fillId="2" borderId="2" xfId="0" applyNumberFormat="1" applyFont="1" applyFill="1" applyBorder="1" applyAlignment="1">
      <alignment horizontal="center"/>
    </xf>
    <xf numFmtId="3" fontId="36" fillId="2" borderId="15" xfId="0" applyNumberFormat="1" applyFont="1" applyFill="1" applyBorder="1" applyAlignment="1">
      <alignment horizontal="center"/>
    </xf>
    <xf numFmtId="3" fontId="36" fillId="2" borderId="0" xfId="0" applyNumberFormat="1" applyFont="1" applyFill="1" applyAlignment="1">
      <alignment horizontal="center"/>
    </xf>
    <xf numFmtId="3" fontId="36" fillId="2" borderId="13" xfId="0" applyNumberFormat="1" applyFont="1" applyFill="1" applyBorder="1" applyAlignment="1">
      <alignment horizontal="center"/>
    </xf>
    <xf numFmtId="3" fontId="35" fillId="2" borderId="13" xfId="0" applyNumberFormat="1" applyFont="1" applyFill="1" applyBorder="1" applyAlignment="1">
      <alignment horizontal="center"/>
    </xf>
    <xf numFmtId="3" fontId="35" fillId="2" borderId="0" xfId="0" applyNumberFormat="1" applyFont="1" applyFill="1" applyAlignment="1">
      <alignment horizontal="center"/>
    </xf>
    <xf numFmtId="3" fontId="36" fillId="2" borderId="10" xfId="0" applyNumberFormat="1" applyFont="1" applyFill="1" applyBorder="1" applyAlignment="1">
      <alignment horizontal="center"/>
    </xf>
    <xf numFmtId="3" fontId="36" fillId="2" borderId="19" xfId="0" applyNumberFormat="1" applyFont="1" applyFill="1" applyBorder="1" applyAlignment="1">
      <alignment horizontal="center"/>
    </xf>
    <xf numFmtId="0" fontId="36" fillId="2" borderId="1" xfId="0" applyFont="1" applyFill="1" applyBorder="1" applyAlignment="1">
      <alignment horizontal="center"/>
    </xf>
    <xf numFmtId="0" fontId="36" fillId="2" borderId="14" xfId="0" applyFont="1" applyFill="1" applyBorder="1" applyAlignment="1">
      <alignment horizontal="center"/>
    </xf>
    <xf numFmtId="3" fontId="36" fillId="2" borderId="11" xfId="0" applyNumberFormat="1" applyFont="1" applyFill="1" applyBorder="1" applyAlignment="1">
      <alignment horizontal="center"/>
    </xf>
    <xf numFmtId="3" fontId="36" fillId="2" borderId="7" xfId="0" applyNumberFormat="1" applyFont="1" applyFill="1" applyBorder="1" applyAlignment="1">
      <alignment horizontal="center"/>
    </xf>
    <xf numFmtId="3" fontId="36" fillId="0" borderId="2" xfId="0" applyNumberFormat="1" applyFont="1" applyBorder="1" applyAlignment="1">
      <alignment horizontal="center"/>
    </xf>
    <xf numFmtId="3" fontId="36" fillId="0" borderId="15" xfId="0" applyNumberFormat="1" applyFont="1" applyBorder="1" applyAlignment="1">
      <alignment horizontal="center"/>
    </xf>
    <xf numFmtId="168" fontId="45" fillId="2" borderId="1" xfId="0" applyNumberFormat="1" applyFont="1" applyFill="1" applyBorder="1" applyAlignment="1">
      <alignment horizontal="center"/>
    </xf>
    <xf numFmtId="0" fontId="45" fillId="2" borderId="14" xfId="0" applyFont="1" applyFill="1" applyBorder="1" applyAlignment="1">
      <alignment horizontal="center"/>
    </xf>
    <xf numFmtId="168" fontId="45" fillId="2" borderId="0" xfId="0" applyNumberFormat="1" applyFont="1" applyFill="1" applyAlignment="1">
      <alignment horizontal="center"/>
    </xf>
    <xf numFmtId="0" fontId="45" fillId="2" borderId="0" xfId="0" applyFont="1" applyFill="1" applyAlignment="1">
      <alignment horizontal="center"/>
    </xf>
    <xf numFmtId="3" fontId="51" fillId="2" borderId="0" xfId="0" applyNumberFormat="1" applyFont="1" applyFill="1" applyAlignment="1">
      <alignment horizontal="center"/>
    </xf>
    <xf numFmtId="0" fontId="32" fillId="0" borderId="0" xfId="0" applyFont="1" applyAlignment="1">
      <alignment horizontal="centerContinuous"/>
    </xf>
    <xf numFmtId="0" fontId="34" fillId="0" borderId="1" xfId="0" applyFont="1" applyBorder="1" applyAlignment="1">
      <alignment horizontal="center"/>
    </xf>
    <xf numFmtId="3" fontId="34" fillId="0" borderId="1" xfId="0" applyNumberFormat="1" applyFont="1" applyBorder="1"/>
    <xf numFmtId="0" fontId="45" fillId="0" borderId="18" xfId="0" applyFont="1" applyBorder="1"/>
    <xf numFmtId="1" fontId="36" fillId="0" borderId="2" xfId="0" applyNumberFormat="1" applyFont="1" applyBorder="1" applyAlignment="1">
      <alignment horizontal="center" vertical="center"/>
    </xf>
    <xf numFmtId="1" fontId="36" fillId="0" borderId="15" xfId="0" applyNumberFormat="1" applyFont="1" applyBorder="1" applyAlignment="1">
      <alignment horizontal="center" vertical="center"/>
    </xf>
    <xf numFmtId="3" fontId="45" fillId="0" borderId="1" xfId="0" applyNumberFormat="1" applyFont="1" applyBorder="1" applyAlignment="1">
      <alignment horizontal="center" vertical="center"/>
    </xf>
    <xf numFmtId="3" fontId="45" fillId="0" borderId="14" xfId="0" applyNumberFormat="1" applyFont="1" applyBorder="1" applyAlignment="1">
      <alignment horizontal="center" vertical="center"/>
    </xf>
    <xf numFmtId="3" fontId="35" fillId="0" borderId="0" xfId="0" applyNumberFormat="1" applyFont="1" applyAlignment="1">
      <alignment horizontal="center" vertical="center"/>
    </xf>
    <xf numFmtId="3" fontId="36" fillId="0" borderId="2" xfId="0" applyNumberFormat="1" applyFont="1" applyBorder="1" applyAlignment="1">
      <alignment horizontal="center" vertical="center"/>
    </xf>
    <xf numFmtId="3" fontId="36" fillId="0" borderId="15" xfId="0" applyNumberFormat="1" applyFont="1" applyBorder="1" applyAlignment="1">
      <alignment horizontal="center" vertical="center"/>
    </xf>
    <xf numFmtId="3" fontId="36" fillId="0" borderId="10" xfId="0" applyNumberFormat="1" applyFont="1" applyBorder="1" applyAlignment="1">
      <alignment horizontal="center" vertical="center"/>
    </xf>
    <xf numFmtId="3" fontId="36" fillId="0" borderId="19" xfId="0" applyNumberFormat="1" applyFont="1" applyBorder="1" applyAlignment="1">
      <alignment horizontal="center" vertical="center"/>
    </xf>
    <xf numFmtId="49" fontId="45" fillId="0" borderId="0" xfId="0" applyNumberFormat="1" applyFont="1"/>
    <xf numFmtId="0" fontId="52" fillId="0" borderId="0" xfId="0" applyFont="1"/>
    <xf numFmtId="3" fontId="53" fillId="0" borderId="0" xfId="0" applyNumberFormat="1" applyFont="1"/>
    <xf numFmtId="3" fontId="52" fillId="0" borderId="0" xfId="0" applyNumberFormat="1" applyFont="1"/>
    <xf numFmtId="0" fontId="43" fillId="0" borderId="0" xfId="0" applyFont="1" applyAlignment="1">
      <alignment vertical="center"/>
    </xf>
    <xf numFmtId="0" fontId="43" fillId="0" borderId="0" xfId="0" applyFont="1" applyAlignment="1">
      <alignment horizontal="center" wrapText="1"/>
    </xf>
    <xf numFmtId="0" fontId="36" fillId="0" borderId="5" xfId="0" applyFont="1" applyBorder="1" applyAlignment="1">
      <alignment horizontal="center" vertical="center" wrapText="1"/>
    </xf>
    <xf numFmtId="3" fontId="45" fillId="0" borderId="5" xfId="0" applyNumberFormat="1" applyFont="1" applyBorder="1" applyAlignment="1">
      <alignment horizontal="center" vertical="center"/>
    </xf>
    <xf numFmtId="3" fontId="35" fillId="0" borderId="5" xfId="0" applyNumberFormat="1" applyFont="1" applyBorder="1" applyAlignment="1">
      <alignment horizontal="center" vertical="center"/>
    </xf>
    <xf numFmtId="0" fontId="35" fillId="0" borderId="8" xfId="0" applyFont="1" applyBorder="1" applyAlignment="1">
      <alignment horizontal="center"/>
    </xf>
    <xf numFmtId="3" fontId="45" fillId="0" borderId="8" xfId="0" applyNumberFormat="1" applyFont="1" applyBorder="1" applyAlignment="1">
      <alignment horizontal="center" vertical="center"/>
    </xf>
    <xf numFmtId="3" fontId="35" fillId="0" borderId="8" xfId="0" applyNumberFormat="1" applyFont="1" applyBorder="1" applyAlignment="1">
      <alignment horizontal="center" vertical="center"/>
    </xf>
    <xf numFmtId="3" fontId="36" fillId="0" borderId="8" xfId="0" applyNumberFormat="1" applyFont="1" applyBorder="1" applyAlignment="1">
      <alignment horizontal="center" vertical="center"/>
    </xf>
    <xf numFmtId="3" fontId="35" fillId="0" borderId="8" xfId="0" applyNumberFormat="1" applyFont="1" applyBorder="1" applyAlignment="1">
      <alignment horizontal="center" vertical="center" wrapText="1"/>
    </xf>
    <xf numFmtId="165" fontId="35" fillId="0" borderId="8" xfId="1" applyFont="1" applyBorder="1" applyAlignment="1">
      <alignment horizontal="center" vertical="center"/>
    </xf>
    <xf numFmtId="0" fontId="35" fillId="0" borderId="8" xfId="0" applyFont="1" applyBorder="1" applyAlignment="1">
      <alignment horizontal="left" vertical="center"/>
    </xf>
    <xf numFmtId="0" fontId="35" fillId="0" borderId="9" xfId="0" applyFont="1" applyBorder="1" applyAlignment="1">
      <alignment vertical="center"/>
    </xf>
    <xf numFmtId="3" fontId="35" fillId="0" borderId="9" xfId="0" applyNumberFormat="1" applyFont="1" applyBorder="1" applyAlignment="1">
      <alignment horizontal="center" vertical="center"/>
    </xf>
    <xf numFmtId="37" fontId="46" fillId="0" borderId="4" xfId="0" applyNumberFormat="1" applyFont="1" applyBorder="1" applyAlignment="1">
      <alignment horizontal="center" vertical="center"/>
    </xf>
    <xf numFmtId="37" fontId="46" fillId="0" borderId="20" xfId="0" applyNumberFormat="1" applyFont="1" applyBorder="1" applyAlignment="1">
      <alignment horizontal="center" vertical="center"/>
    </xf>
    <xf numFmtId="1" fontId="36" fillId="0" borderId="11" xfId="0" applyNumberFormat="1" applyFont="1" applyBorder="1" applyAlignment="1">
      <alignment horizontal="center"/>
    </xf>
    <xf numFmtId="0" fontId="36" fillId="0" borderId="11" xfId="0" applyFont="1" applyBorder="1" applyAlignment="1">
      <alignment horizontal="center"/>
    </xf>
    <xf numFmtId="1" fontId="36" fillId="0" borderId="7" xfId="0" applyNumberFormat="1" applyFont="1" applyBorder="1" applyAlignment="1">
      <alignment horizontal="center"/>
    </xf>
    <xf numFmtId="3" fontId="36" fillId="0" borderId="1" xfId="0" applyNumberFormat="1" applyFont="1" applyBorder="1" applyAlignment="1">
      <alignment horizontal="center"/>
    </xf>
    <xf numFmtId="0" fontId="36" fillId="0" borderId="1" xfId="0" applyFont="1" applyBorder="1" applyAlignment="1">
      <alignment horizontal="center"/>
    </xf>
    <xf numFmtId="3" fontId="36" fillId="0" borderId="14" xfId="0" applyNumberFormat="1" applyFont="1" applyBorder="1" applyAlignment="1">
      <alignment horizontal="center"/>
    </xf>
    <xf numFmtId="3" fontId="36" fillId="0" borderId="0" xfId="0" applyNumberFormat="1" applyFont="1" applyAlignment="1">
      <alignment horizontal="center"/>
    </xf>
    <xf numFmtId="3" fontId="36" fillId="0" borderId="13" xfId="0" applyNumberFormat="1" applyFont="1" applyBorder="1" applyAlignment="1">
      <alignment horizontal="center"/>
    </xf>
    <xf numFmtId="3" fontId="36" fillId="0" borderId="1" xfId="0" applyNumberFormat="1" applyFont="1" applyBorder="1" applyAlignment="1">
      <alignment horizontal="right"/>
    </xf>
    <xf numFmtId="3" fontId="36" fillId="0" borderId="14" xfId="0" applyNumberFormat="1" applyFont="1" applyBorder="1" applyAlignment="1">
      <alignment horizontal="right"/>
    </xf>
    <xf numFmtId="37" fontId="35" fillId="0" borderId="13" xfId="0" applyNumberFormat="1" applyFont="1" applyBorder="1" applyAlignment="1">
      <alignment horizontal="center"/>
    </xf>
    <xf numFmtId="3" fontId="35" fillId="0" borderId="0" xfId="0" applyNumberFormat="1" applyFont="1" applyAlignment="1">
      <alignment vertical="center"/>
    </xf>
    <xf numFmtId="3" fontId="35" fillId="0" borderId="13" xfId="0" applyNumberFormat="1" applyFont="1" applyBorder="1" applyAlignment="1">
      <alignment vertical="center"/>
    </xf>
    <xf numFmtId="165" fontId="35" fillId="0" borderId="0" xfId="1" applyFont="1" applyBorder="1" applyAlignment="1">
      <alignment horizontal="right"/>
    </xf>
    <xf numFmtId="3" fontId="45" fillId="2" borderId="0" xfId="0" applyNumberFormat="1" applyFont="1" applyFill="1"/>
    <xf numFmtId="3" fontId="35" fillId="0" borderId="2" xfId="1" applyNumberFormat="1" applyFont="1" applyBorder="1" applyAlignment="1">
      <alignment horizontal="right"/>
    </xf>
    <xf numFmtId="3" fontId="35" fillId="0" borderId="15" xfId="1" applyNumberFormat="1" applyFont="1" applyBorder="1" applyAlignment="1">
      <alignment horizontal="right"/>
    </xf>
    <xf numFmtId="3" fontId="35" fillId="0" borderId="13" xfId="1" applyNumberFormat="1" applyFont="1" applyBorder="1" applyAlignment="1">
      <alignment horizontal="center"/>
    </xf>
    <xf numFmtId="165" fontId="35" fillId="0" borderId="13" xfId="1" applyFont="1" applyBorder="1" applyAlignment="1">
      <alignment horizontal="right"/>
    </xf>
    <xf numFmtId="3" fontId="35" fillId="0" borderId="0" xfId="0" applyNumberFormat="1" applyFont="1" applyAlignment="1">
      <alignment horizontal="right"/>
    </xf>
    <xf numFmtId="170" fontId="35" fillId="0" borderId="13" xfId="1" applyNumberFormat="1" applyFont="1" applyBorder="1" applyAlignment="1">
      <alignment horizontal="right"/>
    </xf>
    <xf numFmtId="165" fontId="35" fillId="0" borderId="0" xfId="1" applyFont="1" applyBorder="1" applyAlignment="1">
      <alignment vertical="center"/>
    </xf>
    <xf numFmtId="3" fontId="35" fillId="0" borderId="13" xfId="1" applyNumberFormat="1" applyFont="1" applyBorder="1"/>
    <xf numFmtId="3" fontId="36" fillId="0" borderId="3" xfId="1" applyNumberFormat="1" applyFont="1" applyBorder="1"/>
    <xf numFmtId="37" fontId="36" fillId="0" borderId="0" xfId="0" applyNumberFormat="1" applyFont="1"/>
    <xf numFmtId="3" fontId="36" fillId="0" borderId="16" xfId="1" applyNumberFormat="1" applyFont="1" applyBorder="1"/>
    <xf numFmtId="0" fontId="46" fillId="0" borderId="0" xfId="0" applyFont="1" applyAlignment="1">
      <alignment horizontal="left" vertical="center"/>
    </xf>
    <xf numFmtId="0" fontId="26" fillId="0" borderId="0" xfId="0" applyFont="1" applyAlignment="1">
      <alignment horizontal="left" vertical="center"/>
    </xf>
    <xf numFmtId="0" fontId="45" fillId="0" borderId="0" xfId="0" applyFont="1" applyAlignment="1">
      <alignment horizontal="left" vertical="center"/>
    </xf>
    <xf numFmtId="0" fontId="45" fillId="0" borderId="0" xfId="0" applyFont="1" applyAlignment="1">
      <alignment horizontal="left"/>
    </xf>
    <xf numFmtId="0" fontId="55" fillId="0" borderId="0" xfId="0" applyFont="1" applyAlignment="1">
      <alignment vertical="center"/>
    </xf>
    <xf numFmtId="0" fontId="58" fillId="0" borderId="0" xfId="0" applyFont="1" applyAlignment="1">
      <alignment horizontal="center"/>
    </xf>
    <xf numFmtId="0" fontId="32" fillId="0" borderId="0" xfId="0" applyFont="1" applyAlignment="1">
      <alignment horizontal="left" vertical="center"/>
    </xf>
    <xf numFmtId="0" fontId="23" fillId="0" borderId="15" xfId="0" applyFont="1" applyBorder="1" applyAlignment="1">
      <alignment horizontal="left" vertical="center"/>
    </xf>
    <xf numFmtId="165" fontId="32" fillId="0" borderId="0" xfId="1" applyFont="1"/>
    <xf numFmtId="171" fontId="34" fillId="0" borderId="15" xfId="2" applyNumberFormat="1" applyFont="1" applyBorder="1" applyAlignment="1">
      <alignment horizontal="right"/>
    </xf>
    <xf numFmtId="0" fontId="43" fillId="0" borderId="4" xfId="0" applyFont="1" applyBorder="1" applyAlignment="1">
      <alignment horizontal="center" vertical="center" wrapText="1"/>
    </xf>
    <xf numFmtId="0" fontId="54" fillId="0" borderId="0" xfId="0" applyFont="1"/>
    <xf numFmtId="14" fontId="23" fillId="2" borderId="15" xfId="0" applyNumberFormat="1" applyFont="1" applyFill="1" applyBorder="1" applyAlignment="1">
      <alignment horizontal="left" vertical="center"/>
    </xf>
    <xf numFmtId="10" fontId="23" fillId="0" borderId="15" xfId="4" applyNumberFormat="1" applyFont="1" applyBorder="1" applyAlignment="1">
      <alignment horizontal="right" vertical="center"/>
    </xf>
    <xf numFmtId="171" fontId="23" fillId="0" borderId="15" xfId="2" applyNumberFormat="1" applyFont="1" applyBorder="1" applyAlignment="1">
      <alignment horizontal="right" vertical="center"/>
    </xf>
    <xf numFmtId="0" fontId="23" fillId="2" borderId="15" xfId="0" applyFont="1" applyFill="1" applyBorder="1" applyAlignment="1">
      <alignment horizontal="left" vertical="center"/>
    </xf>
    <xf numFmtId="169" fontId="23" fillId="0" borderId="15" xfId="0" applyNumberFormat="1" applyFont="1" applyBorder="1" applyAlignment="1">
      <alignment horizontal="right" vertical="center"/>
    </xf>
    <xf numFmtId="14" fontId="72" fillId="0" borderId="0" xfId="0" applyNumberFormat="1" applyFont="1" applyAlignment="1">
      <alignment horizontal="center"/>
    </xf>
    <xf numFmtId="17" fontId="72" fillId="0" borderId="0" xfId="0" applyNumberFormat="1" applyFont="1" applyAlignment="1">
      <alignment horizontal="center"/>
    </xf>
    <xf numFmtId="0" fontId="73" fillId="0" borderId="0" xfId="0" applyFont="1"/>
    <xf numFmtId="1" fontId="72" fillId="0" borderId="0" xfId="0" applyNumberFormat="1" applyFont="1" applyAlignment="1">
      <alignment horizontal="center"/>
    </xf>
    <xf numFmtId="165" fontId="72" fillId="0" borderId="0" xfId="1" applyFont="1" applyFill="1" applyAlignment="1">
      <alignment horizontal="center"/>
    </xf>
    <xf numFmtId="4" fontId="13" fillId="0" borderId="0" xfId="0" applyNumberFormat="1" applyFont="1" applyAlignment="1">
      <alignment vertical="center"/>
    </xf>
    <xf numFmtId="4" fontId="28" fillId="0" borderId="0" xfId="0" applyNumberFormat="1" applyFont="1"/>
    <xf numFmtId="0" fontId="74" fillId="0" borderId="0" xfId="0" applyFont="1" applyAlignment="1">
      <alignment vertical="center"/>
    </xf>
    <xf numFmtId="0" fontId="36" fillId="0" borderId="0" xfId="0" applyFont="1"/>
    <xf numFmtId="0" fontId="75" fillId="0" borderId="0" xfId="0" applyFont="1"/>
    <xf numFmtId="0" fontId="45" fillId="0" borderId="0" xfId="0" applyFont="1" applyAlignment="1">
      <alignment vertical="center"/>
    </xf>
    <xf numFmtId="0" fontId="76" fillId="0" borderId="4" xfId="0" applyFont="1" applyBorder="1" applyAlignment="1">
      <alignment horizontal="left" vertical="center"/>
    </xf>
    <xf numFmtId="0" fontId="76" fillId="0" borderId="4" xfId="0" applyFont="1" applyBorder="1" applyAlignment="1">
      <alignment horizontal="center" vertical="center" wrapText="1"/>
    </xf>
    <xf numFmtId="165" fontId="45" fillId="0" borderId="4" xfId="1" applyFont="1" applyBorder="1" applyAlignment="1">
      <alignment horizontal="center" vertical="center"/>
    </xf>
    <xf numFmtId="165" fontId="46" fillId="0" borderId="0" xfId="1" applyFont="1" applyFill="1" applyAlignment="1">
      <alignment horizontal="center"/>
    </xf>
    <xf numFmtId="0" fontId="77" fillId="0" borderId="4" xfId="0" applyFont="1" applyBorder="1" applyAlignment="1">
      <alignment horizontal="center" vertical="center" wrapText="1"/>
    </xf>
    <xf numFmtId="0" fontId="76" fillId="0" borderId="4" xfId="0" applyFont="1" applyBorder="1" applyAlignment="1">
      <alignment horizontal="center" vertical="center"/>
    </xf>
    <xf numFmtId="4" fontId="76" fillId="0" borderId="4" xfId="0" applyNumberFormat="1" applyFont="1" applyBorder="1" applyAlignment="1">
      <alignment horizontal="center" vertical="center"/>
    </xf>
    <xf numFmtId="3" fontId="76" fillId="0" borderId="4" xfId="0" applyNumberFormat="1" applyFont="1" applyBorder="1" applyAlignment="1">
      <alignment horizontal="center" vertical="center"/>
    </xf>
    <xf numFmtId="4" fontId="45" fillId="0" borderId="0" xfId="0" applyNumberFormat="1" applyFont="1" applyAlignment="1">
      <alignment horizontal="right"/>
    </xf>
    <xf numFmtId="170" fontId="77" fillId="0" borderId="4" xfId="1" applyNumberFormat="1" applyFont="1" applyBorder="1" applyAlignment="1">
      <alignment horizontal="center" vertical="center"/>
    </xf>
    <xf numFmtId="0" fontId="77" fillId="0" borderId="4" xfId="0" applyFont="1" applyBorder="1" applyAlignment="1">
      <alignment horizontal="left" vertical="center"/>
    </xf>
    <xf numFmtId="165" fontId="77" fillId="0" borderId="4" xfId="1" applyFont="1" applyBorder="1" applyAlignment="1">
      <alignment horizontal="center" vertical="center"/>
    </xf>
    <xf numFmtId="0" fontId="76" fillId="0" borderId="4" xfId="0" applyFont="1" applyBorder="1" applyAlignment="1">
      <alignment horizontal="right" vertical="center"/>
    </xf>
    <xf numFmtId="165" fontId="35" fillId="0" borderId="0" xfId="1" applyFont="1" applyBorder="1" applyAlignment="1">
      <alignment horizontal="center" vertical="center"/>
    </xf>
    <xf numFmtId="165" fontId="76" fillId="0" borderId="4" xfId="1" applyFont="1" applyBorder="1" applyAlignment="1">
      <alignment horizontal="center" vertical="center"/>
    </xf>
    <xf numFmtId="168" fontId="76" fillId="0" borderId="4" xfId="0" applyNumberFormat="1" applyFont="1" applyBorder="1" applyAlignment="1">
      <alignment horizontal="center" vertical="center"/>
    </xf>
    <xf numFmtId="0" fontId="45" fillId="0" borderId="4" xfId="0" applyFont="1" applyBorder="1" applyAlignment="1">
      <alignment horizontal="center"/>
    </xf>
    <xf numFmtId="0" fontId="77" fillId="0" borderId="4" xfId="0" applyFont="1" applyBorder="1" applyAlignment="1">
      <alignment horizontal="left" vertical="center" wrapText="1"/>
    </xf>
    <xf numFmtId="4" fontId="45" fillId="2" borderId="4" xfId="0" applyNumberFormat="1" applyFont="1" applyFill="1" applyBorder="1" applyAlignment="1">
      <alignment horizontal="center"/>
    </xf>
    <xf numFmtId="4" fontId="77" fillId="0" borderId="4" xfId="0" applyNumberFormat="1" applyFont="1" applyBorder="1" applyAlignment="1">
      <alignment horizontal="center" vertical="center"/>
    </xf>
    <xf numFmtId="0" fontId="78" fillId="0" borderId="0" xfId="3" applyFont="1" applyAlignment="1">
      <alignment horizontal="left"/>
    </xf>
    <xf numFmtId="0" fontId="46" fillId="0" borderId="0" xfId="0" applyFont="1" applyAlignment="1">
      <alignment horizontal="left" vertical="center" indent="2"/>
    </xf>
    <xf numFmtId="4" fontId="45" fillId="2" borderId="5" xfId="0" applyNumberFormat="1" applyFont="1" applyFill="1" applyBorder="1" applyAlignment="1">
      <alignment horizontal="center" vertical="center"/>
    </xf>
    <xf numFmtId="4" fontId="45" fillId="2" borderId="9" xfId="0" applyNumberFormat="1" applyFont="1" applyFill="1" applyBorder="1" applyAlignment="1">
      <alignment horizontal="center" vertical="center"/>
    </xf>
    <xf numFmtId="0" fontId="25" fillId="3" borderId="0" xfId="0" applyFont="1" applyFill="1" applyAlignment="1">
      <alignment horizontal="center" vertical="center"/>
    </xf>
    <xf numFmtId="0" fontId="22" fillId="3" borderId="0" xfId="0" applyFont="1" applyFill="1" applyAlignment="1">
      <alignment horizontal="center" vertical="center"/>
    </xf>
    <xf numFmtId="14" fontId="22" fillId="3" borderId="0" xfId="0" applyNumberFormat="1" applyFont="1" applyFill="1" applyAlignment="1">
      <alignment horizontal="center" vertical="center"/>
    </xf>
    <xf numFmtId="0" fontId="24" fillId="3" borderId="0" xfId="0" applyFont="1" applyFill="1" applyAlignment="1">
      <alignment horizontal="center" vertical="center"/>
    </xf>
    <xf numFmtId="0" fontId="6" fillId="0" borderId="0" xfId="0" applyFont="1" applyAlignment="1">
      <alignment horizontal="center"/>
    </xf>
    <xf numFmtId="0" fontId="74" fillId="0" borderId="0" xfId="0" applyFont="1" applyAlignment="1">
      <alignment horizontal="center" vertical="center"/>
    </xf>
    <xf numFmtId="1" fontId="36" fillId="0" borderId="7" xfId="0" applyNumberFormat="1" applyFont="1" applyBorder="1" applyAlignment="1">
      <alignment horizontal="center" vertical="center"/>
    </xf>
    <xf numFmtId="1" fontId="36" fillId="0" borderId="14" xfId="0" applyNumberFormat="1" applyFont="1" applyBorder="1" applyAlignment="1">
      <alignment horizontal="center" vertical="center"/>
    </xf>
    <xf numFmtId="1" fontId="36" fillId="0" borderId="11" xfId="0" applyNumberFormat="1" applyFont="1" applyBorder="1" applyAlignment="1">
      <alignment horizontal="center" vertical="center"/>
    </xf>
    <xf numFmtId="1" fontId="36" fillId="0" borderId="1" xfId="0" applyNumberFormat="1" applyFont="1" applyBorder="1" applyAlignment="1">
      <alignment horizontal="center" vertical="center"/>
    </xf>
    <xf numFmtId="0" fontId="4" fillId="0" borderId="0" xfId="0" applyFont="1" applyAlignment="1">
      <alignment horizontal="center"/>
    </xf>
    <xf numFmtId="0" fontId="30" fillId="0" borderId="0" xfId="0" applyFont="1" applyAlignment="1">
      <alignment horizontal="center"/>
    </xf>
    <xf numFmtId="0" fontId="45" fillId="0" borderId="0" xfId="0" applyFont="1" applyAlignment="1">
      <alignment horizontal="center"/>
    </xf>
    <xf numFmtId="0" fontId="31" fillId="0" borderId="0" xfId="0" applyFont="1" applyAlignment="1">
      <alignment horizontal="center"/>
    </xf>
    <xf numFmtId="0" fontId="36" fillId="0" borderId="1" xfId="0" applyFont="1" applyBorder="1" applyAlignment="1">
      <alignment horizontal="center" vertical="center"/>
    </xf>
    <xf numFmtId="0" fontId="36" fillId="0" borderId="14" xfId="0" applyFont="1" applyBorder="1" applyAlignment="1">
      <alignment horizontal="center" vertical="center"/>
    </xf>
    <xf numFmtId="0" fontId="49" fillId="0" borderId="0" xfId="0" applyFont="1" applyAlignment="1">
      <alignment horizontal="center" vertical="center"/>
    </xf>
    <xf numFmtId="0" fontId="51" fillId="0" borderId="0" xfId="0" applyFont="1" applyAlignment="1">
      <alignment horizontal="center"/>
    </xf>
    <xf numFmtId="0" fontId="50" fillId="0" borderId="0" xfId="0" applyFont="1" applyAlignment="1">
      <alignment horizontal="center"/>
    </xf>
    <xf numFmtId="0" fontId="34" fillId="0" borderId="0" xfId="0" applyFont="1" applyAlignment="1">
      <alignment horizontal="center"/>
    </xf>
    <xf numFmtId="0" fontId="46" fillId="0" borderId="1" xfId="0" applyFont="1" applyBorder="1" applyAlignment="1">
      <alignment horizontal="center"/>
    </xf>
    <xf numFmtId="0" fontId="40" fillId="0" borderId="0" xfId="0" applyFont="1" applyAlignment="1">
      <alignment horizontal="center"/>
    </xf>
    <xf numFmtId="14" fontId="8" fillId="0" borderId="0" xfId="0" applyNumberFormat="1" applyFont="1" applyAlignment="1">
      <alignment horizontal="center"/>
    </xf>
    <xf numFmtId="0" fontId="54" fillId="0" borderId="0" xfId="0" applyFont="1" applyAlignment="1">
      <alignment horizontal="center" vertical="center"/>
    </xf>
    <xf numFmtId="0" fontId="45" fillId="0" borderId="0" xfId="0" applyFont="1" applyAlignment="1">
      <alignment horizontal="left" vertical="center" wrapText="1"/>
    </xf>
    <xf numFmtId="0" fontId="45" fillId="0" borderId="0" xfId="0" applyFont="1" applyAlignment="1">
      <alignment horizontal="left" vertical="top" wrapText="1"/>
    </xf>
    <xf numFmtId="0" fontId="46" fillId="0" borderId="0" xfId="0" applyFont="1" applyAlignment="1">
      <alignment horizontal="left" vertical="center" wrapText="1"/>
    </xf>
    <xf numFmtId="0" fontId="46" fillId="0" borderId="0" xfId="0" applyFont="1" applyAlignment="1">
      <alignment horizontal="left" vertical="center"/>
    </xf>
    <xf numFmtId="0" fontId="76" fillId="0" borderId="5" xfId="0" applyFont="1" applyBorder="1" applyAlignment="1">
      <alignment horizontal="center" vertical="center" wrapText="1"/>
    </xf>
    <xf numFmtId="0" fontId="76" fillId="0" borderId="9" xfId="0" applyFont="1" applyBorder="1" applyAlignment="1">
      <alignment horizontal="center" vertical="center" wrapText="1"/>
    </xf>
    <xf numFmtId="0" fontId="77" fillId="0" borderId="4" xfId="0" applyFont="1" applyBorder="1" applyAlignment="1">
      <alignment horizontal="center" vertical="center"/>
    </xf>
    <xf numFmtId="0" fontId="76" fillId="0" borderId="18" xfId="0" applyFont="1" applyBorder="1" applyAlignment="1">
      <alignment horizontal="center" vertical="center"/>
    </xf>
    <xf numFmtId="0" fontId="76" fillId="0" borderId="15" xfId="0" applyFont="1" applyBorder="1" applyAlignment="1">
      <alignment horizontal="center" vertical="center"/>
    </xf>
    <xf numFmtId="0" fontId="35" fillId="0" borderId="0" xfId="0" applyFont="1" applyAlignment="1">
      <alignment horizontal="left" vertical="center" wrapText="1"/>
    </xf>
    <xf numFmtId="0" fontId="36" fillId="0" borderId="0" xfId="0" applyFont="1" applyAlignment="1">
      <alignment horizontal="left" vertical="center"/>
    </xf>
    <xf numFmtId="0" fontId="35" fillId="0" borderId="0" xfId="0" applyFont="1" applyAlignment="1">
      <alignment horizontal="left" vertical="top" wrapText="1"/>
    </xf>
    <xf numFmtId="0" fontId="45" fillId="0" borderId="0" xfId="0" applyFont="1" applyAlignment="1">
      <alignment horizontal="left" vertical="top"/>
    </xf>
    <xf numFmtId="0" fontId="46" fillId="0" borderId="0" xfId="0" applyFont="1" applyAlignment="1">
      <alignment horizontal="center" vertical="center"/>
    </xf>
    <xf numFmtId="0" fontId="57" fillId="0" borderId="18" xfId="0" applyFont="1" applyBorder="1" applyAlignment="1">
      <alignment horizontal="center"/>
    </xf>
    <xf numFmtId="0" fontId="57" fillId="0" borderId="2" xfId="0" applyFont="1" applyBorder="1" applyAlignment="1">
      <alignment horizontal="center"/>
    </xf>
    <xf numFmtId="0" fontId="34" fillId="0" borderId="2" xfId="0" applyFont="1" applyBorder="1" applyAlignment="1">
      <alignment horizontal="right"/>
    </xf>
    <xf numFmtId="0" fontId="34" fillId="0" borderId="15" xfId="0" applyFont="1" applyBorder="1" applyAlignment="1">
      <alignment horizontal="right"/>
    </xf>
    <xf numFmtId="0" fontId="34" fillId="0" borderId="18" xfId="0" applyFont="1" applyBorder="1" applyAlignment="1">
      <alignment horizontal="right"/>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15323</xdr:colOff>
      <xdr:row>2</xdr:row>
      <xdr:rowOff>257175</xdr:rowOff>
    </xdr:to>
    <xdr:pic>
      <xdr:nvPicPr>
        <xdr:cNvPr id="4" name="Imagen 3">
          <a:extLst>
            <a:ext uri="{FF2B5EF4-FFF2-40B4-BE49-F238E27FC236}">
              <a16:creationId xmlns:a16="http://schemas.microsoft.com/office/drawing/2014/main" id="{A10310FC-11BF-4B0F-AA65-98C61C5821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9" t="29892" r="15441" b="36016"/>
        <a:stretch/>
      </xdr:blipFill>
      <xdr:spPr>
        <a:xfrm>
          <a:off x="0" y="0"/>
          <a:ext cx="306332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
  <sheetViews>
    <sheetView showGridLines="0" tabSelected="1" topLeftCell="A13" zoomScaleNormal="100" workbookViewId="0">
      <selection activeCell="I39" sqref="I39"/>
    </sheetView>
  </sheetViews>
  <sheetFormatPr baseColWidth="10" defaultRowHeight="15"/>
  <cols>
    <col min="5" max="5" width="15.140625" customWidth="1"/>
    <col min="9" max="9" width="15.85546875" customWidth="1"/>
    <col min="12" max="12" width="18.28515625" hidden="1" customWidth="1"/>
    <col min="13" max="13" width="15.85546875" hidden="1" customWidth="1"/>
    <col min="14" max="14" width="0.140625" hidden="1" customWidth="1"/>
    <col min="15" max="15" width="14.42578125" hidden="1" customWidth="1"/>
    <col min="16" max="16" width="11.42578125" style="330" hidden="1" customWidth="1"/>
  </cols>
  <sheetData>
    <row r="1" spans="1:17">
      <c r="A1" s="42"/>
      <c r="B1" s="42"/>
      <c r="C1" s="42"/>
      <c r="D1" s="42"/>
      <c r="E1" s="42"/>
      <c r="F1" s="42"/>
      <c r="G1" s="42"/>
      <c r="H1" s="42"/>
      <c r="I1" s="42"/>
      <c r="J1" s="42"/>
      <c r="K1" s="42"/>
      <c r="L1" s="330"/>
      <c r="M1" s="330"/>
      <c r="N1" s="53" t="s">
        <v>66</v>
      </c>
      <c r="O1" s="328">
        <v>44927</v>
      </c>
      <c r="Q1" s="52"/>
    </row>
    <row r="2" spans="1:17" ht="23.25">
      <c r="A2" s="43"/>
      <c r="B2" s="43"/>
      <c r="C2" s="43"/>
      <c r="D2" s="42"/>
      <c r="E2" s="42"/>
      <c r="F2" s="42"/>
      <c r="G2" s="42"/>
      <c r="H2" s="42"/>
      <c r="I2" s="44"/>
      <c r="J2" s="45"/>
      <c r="K2" s="44"/>
      <c r="L2" s="330" t="s">
        <v>67</v>
      </c>
      <c r="M2" s="332">
        <v>7166.48</v>
      </c>
      <c r="N2" s="53" t="s">
        <v>68</v>
      </c>
      <c r="O2" s="328">
        <v>44651</v>
      </c>
      <c r="P2" s="331">
        <v>2022</v>
      </c>
      <c r="Q2" s="52"/>
    </row>
    <row r="3" spans="1:17" ht="23.25">
      <c r="A3" s="43"/>
      <c r="B3" s="43"/>
      <c r="C3" s="43"/>
      <c r="D3" s="42"/>
      <c r="E3" s="42"/>
      <c r="F3" s="42"/>
      <c r="G3" s="42"/>
      <c r="H3" s="42"/>
      <c r="I3" s="44"/>
      <c r="J3" s="46"/>
      <c r="K3" s="44"/>
      <c r="L3" s="330" t="s">
        <v>69</v>
      </c>
      <c r="M3" s="332">
        <v>7169.7</v>
      </c>
      <c r="N3" s="53" t="s">
        <v>70</v>
      </c>
      <c r="O3" s="328">
        <v>45016</v>
      </c>
      <c r="P3" s="331">
        <v>2023</v>
      </c>
      <c r="Q3" s="52"/>
    </row>
    <row r="4" spans="1:17" ht="23.25">
      <c r="A4" s="43"/>
      <c r="B4" s="43"/>
      <c r="C4" s="43"/>
      <c r="D4" s="42"/>
      <c r="E4" s="42"/>
      <c r="F4" s="42"/>
      <c r="G4" s="42"/>
      <c r="H4" s="42"/>
      <c r="I4" s="44"/>
      <c r="J4" s="46"/>
      <c r="K4" s="44"/>
      <c r="L4" s="330"/>
      <c r="M4" s="330"/>
      <c r="N4" s="53"/>
      <c r="O4" s="329">
        <f>+O3</f>
        <v>45016</v>
      </c>
      <c r="Q4" s="52"/>
    </row>
    <row r="5" spans="1:17" ht="23.25">
      <c r="A5" s="43"/>
      <c r="B5" s="43"/>
      <c r="C5" s="43"/>
      <c r="D5" s="42"/>
      <c r="E5" s="42"/>
      <c r="F5" s="42"/>
      <c r="G5" s="42"/>
      <c r="H5" s="42"/>
      <c r="I5" s="44"/>
      <c r="J5" s="47"/>
      <c r="K5" s="44"/>
      <c r="L5" s="330"/>
      <c r="M5" s="330"/>
      <c r="N5" s="52"/>
      <c r="O5" s="330"/>
      <c r="Q5" s="52"/>
    </row>
    <row r="6" spans="1:17" ht="10.5" customHeight="1">
      <c r="A6" s="43"/>
      <c r="B6" s="54"/>
      <c r="C6" s="54"/>
      <c r="D6" s="55"/>
      <c r="E6" s="55"/>
      <c r="F6" s="55"/>
      <c r="G6" s="55"/>
      <c r="H6" s="55"/>
      <c r="I6" s="55"/>
      <c r="J6" s="55"/>
      <c r="K6" s="55"/>
      <c r="L6" s="64"/>
      <c r="M6" s="330"/>
      <c r="N6" s="52"/>
      <c r="O6" s="330"/>
      <c r="Q6" s="52"/>
    </row>
    <row r="7" spans="1:17" ht="29.25" customHeight="1">
      <c r="A7" s="366" t="s">
        <v>190</v>
      </c>
      <c r="B7" s="366"/>
      <c r="C7" s="366"/>
      <c r="D7" s="366"/>
      <c r="E7" s="366"/>
      <c r="F7" s="366"/>
      <c r="G7" s="366"/>
      <c r="H7" s="366"/>
      <c r="I7" s="366"/>
      <c r="J7" s="366"/>
      <c r="K7" s="366"/>
      <c r="L7" s="64"/>
      <c r="M7" s="330"/>
      <c r="N7" s="52"/>
      <c r="O7" s="330"/>
      <c r="Q7" s="52"/>
    </row>
    <row r="8" spans="1:17" ht="22.5" customHeight="1">
      <c r="A8" s="42"/>
      <c r="B8" s="55"/>
      <c r="C8" s="363" t="s">
        <v>71</v>
      </c>
      <c r="D8" s="363"/>
      <c r="E8" s="363"/>
      <c r="F8" s="363"/>
      <c r="G8" s="363"/>
      <c r="H8" s="363"/>
      <c r="I8" s="363"/>
      <c r="J8" s="55"/>
      <c r="K8" s="55"/>
      <c r="L8" s="64"/>
      <c r="M8" s="330"/>
      <c r="O8" s="330"/>
    </row>
    <row r="9" spans="1:17" ht="27">
      <c r="A9" s="42"/>
      <c r="B9" s="55"/>
      <c r="C9" s="364" t="s">
        <v>72</v>
      </c>
      <c r="D9" s="364"/>
      <c r="E9" s="364"/>
      <c r="F9" s="364"/>
      <c r="G9" s="364"/>
      <c r="H9" s="364"/>
      <c r="I9" s="364"/>
      <c r="J9" s="57"/>
      <c r="K9" s="55"/>
      <c r="L9" s="64"/>
      <c r="M9" s="330"/>
    </row>
    <row r="10" spans="1:17" ht="27">
      <c r="A10" s="42"/>
      <c r="B10" s="55"/>
      <c r="C10" s="365">
        <f>+O3</f>
        <v>45016</v>
      </c>
      <c r="D10" s="365"/>
      <c r="E10" s="365"/>
      <c r="F10" s="365"/>
      <c r="G10" s="365"/>
      <c r="H10" s="365"/>
      <c r="I10" s="365"/>
      <c r="J10" s="57"/>
      <c r="K10" s="55"/>
      <c r="L10" s="64"/>
      <c r="M10" s="330"/>
    </row>
    <row r="11" spans="1:17" ht="5.25" customHeight="1">
      <c r="A11" s="42"/>
      <c r="B11" s="55"/>
      <c r="C11" s="58"/>
      <c r="D11" s="58"/>
      <c r="E11" s="58"/>
      <c r="F11" s="58"/>
      <c r="G11" s="58"/>
      <c r="H11" s="58"/>
      <c r="I11" s="57"/>
      <c r="J11" s="57"/>
      <c r="K11" s="55"/>
      <c r="L11" s="56"/>
      <c r="M11" s="330"/>
    </row>
    <row r="12" spans="1:17" ht="15.75">
      <c r="A12" s="37"/>
      <c r="B12" s="59"/>
      <c r="C12" s="60"/>
      <c r="D12" s="60"/>
      <c r="E12" s="60"/>
      <c r="F12" s="60"/>
      <c r="G12" s="60"/>
      <c r="H12" s="60"/>
      <c r="I12" s="61"/>
      <c r="J12" s="61"/>
      <c r="K12" s="59"/>
      <c r="L12" s="56"/>
    </row>
    <row r="13" spans="1:17" ht="27">
      <c r="B13" s="56"/>
      <c r="C13" s="62"/>
      <c r="D13" s="62"/>
      <c r="E13" s="63" t="s">
        <v>73</v>
      </c>
      <c r="F13" s="56"/>
      <c r="G13" s="56"/>
      <c r="H13" s="56"/>
      <c r="I13" s="56"/>
      <c r="J13" s="56"/>
      <c r="K13" s="56"/>
      <c r="L13" s="56"/>
    </row>
    <row r="14" spans="1:17" ht="16.5">
      <c r="B14" s="64"/>
      <c r="C14" s="65" t="s">
        <v>74</v>
      </c>
      <c r="D14" s="56"/>
      <c r="E14" s="56"/>
      <c r="F14" s="56"/>
      <c r="G14" s="56"/>
      <c r="H14" s="66">
        <v>1</v>
      </c>
      <c r="I14" s="56"/>
      <c r="J14" s="56"/>
      <c r="K14" s="56"/>
      <c r="L14" s="56"/>
    </row>
    <row r="15" spans="1:17" ht="16.5">
      <c r="B15" s="64"/>
      <c r="C15" s="66" t="s">
        <v>75</v>
      </c>
      <c r="D15" s="56"/>
      <c r="E15" s="56"/>
      <c r="F15" s="56"/>
      <c r="G15" s="56"/>
      <c r="H15" s="66">
        <v>2</v>
      </c>
      <c r="I15" s="56"/>
      <c r="J15" s="56"/>
      <c r="K15" s="56"/>
      <c r="L15" s="56"/>
    </row>
    <row r="16" spans="1:17" ht="16.5">
      <c r="B16" s="64"/>
      <c r="C16" s="66" t="s">
        <v>76</v>
      </c>
      <c r="D16" s="56"/>
      <c r="E16" s="56"/>
      <c r="F16" s="56"/>
      <c r="G16" s="56"/>
      <c r="H16" s="66">
        <v>3</v>
      </c>
      <c r="I16" s="56"/>
      <c r="J16" s="56"/>
      <c r="K16" s="56"/>
      <c r="L16" s="56"/>
    </row>
    <row r="17" spans="2:12" ht="16.5">
      <c r="B17" s="64"/>
      <c r="C17" s="66" t="s">
        <v>77</v>
      </c>
      <c r="D17" s="56"/>
      <c r="E17" s="56"/>
      <c r="F17" s="56"/>
      <c r="G17" s="56"/>
      <c r="H17" s="66">
        <v>4</v>
      </c>
      <c r="I17" s="56"/>
      <c r="J17" s="56"/>
      <c r="K17" s="56"/>
      <c r="L17" s="56"/>
    </row>
    <row r="18" spans="2:12" ht="16.5">
      <c r="B18" s="64"/>
      <c r="C18" s="66" t="s">
        <v>78</v>
      </c>
      <c r="D18" s="56"/>
      <c r="E18" s="56"/>
      <c r="F18" s="56"/>
      <c r="G18" s="56"/>
      <c r="H18" s="66">
        <v>5</v>
      </c>
      <c r="I18" s="56"/>
      <c r="J18" s="56"/>
      <c r="K18" s="56"/>
      <c r="L18" s="56"/>
    </row>
    <row r="19" spans="2:12" ht="16.5">
      <c r="B19" s="64"/>
      <c r="C19" s="66" t="s">
        <v>79</v>
      </c>
      <c r="D19" s="56"/>
      <c r="E19" s="56"/>
      <c r="F19" s="56"/>
      <c r="G19" s="56"/>
      <c r="H19" s="66">
        <v>6</v>
      </c>
      <c r="I19" s="56"/>
      <c r="J19" s="56"/>
      <c r="K19" s="56"/>
      <c r="L19" s="56"/>
    </row>
    <row r="20" spans="2:12" ht="16.5">
      <c r="B20" s="64"/>
      <c r="C20" s="66" t="s">
        <v>80</v>
      </c>
      <c r="D20" s="56"/>
      <c r="E20" s="56"/>
      <c r="F20" s="56"/>
      <c r="G20" s="56"/>
      <c r="H20" s="66">
        <v>7</v>
      </c>
      <c r="I20" s="56"/>
      <c r="J20" s="56"/>
      <c r="K20" s="56"/>
      <c r="L20" s="56"/>
    </row>
    <row r="21" spans="2:12" ht="16.5">
      <c r="B21" s="64"/>
      <c r="C21" s="66" t="s">
        <v>81</v>
      </c>
      <c r="D21" s="56"/>
      <c r="E21" s="56"/>
      <c r="F21" s="56"/>
      <c r="G21" s="56"/>
      <c r="H21" s="66">
        <v>8</v>
      </c>
      <c r="I21" s="56"/>
      <c r="J21" s="56"/>
      <c r="K21" s="56"/>
      <c r="L21" s="56"/>
    </row>
    <row r="22" spans="2:12" ht="16.5">
      <c r="B22" s="56"/>
      <c r="C22" s="66" t="s">
        <v>87</v>
      </c>
      <c r="D22" s="56"/>
      <c r="E22" s="56"/>
      <c r="F22" s="56"/>
      <c r="G22" s="56"/>
      <c r="H22" s="66">
        <v>9</v>
      </c>
      <c r="I22" s="56"/>
      <c r="J22" s="56"/>
      <c r="K22" s="56"/>
      <c r="L22" s="56"/>
    </row>
    <row r="23" spans="2:12" ht="16.5">
      <c r="B23" s="56"/>
      <c r="C23" s="66" t="s">
        <v>88</v>
      </c>
      <c r="D23" s="56"/>
      <c r="E23" s="56"/>
      <c r="F23" s="56"/>
      <c r="G23" s="56"/>
      <c r="H23" s="66">
        <v>10</v>
      </c>
      <c r="I23" s="56"/>
      <c r="J23" s="56"/>
      <c r="K23" s="56"/>
      <c r="L23" s="56"/>
    </row>
    <row r="24" spans="2:12" ht="16.5">
      <c r="B24" s="56"/>
      <c r="C24" s="65" t="s">
        <v>83</v>
      </c>
      <c r="D24" s="56"/>
      <c r="E24" s="56"/>
      <c r="F24" s="56"/>
      <c r="G24" s="56"/>
      <c r="H24" s="66">
        <v>11</v>
      </c>
      <c r="I24" s="56"/>
      <c r="J24" s="56"/>
      <c r="K24" s="56"/>
      <c r="L24" s="56"/>
    </row>
    <row r="25" spans="2:12">
      <c r="B25" s="56"/>
      <c r="C25" s="56"/>
      <c r="D25" s="56"/>
      <c r="E25" s="56"/>
      <c r="F25" s="56"/>
      <c r="G25" s="56"/>
      <c r="H25" s="56"/>
      <c r="I25" s="56"/>
      <c r="J25" s="56"/>
      <c r="K25" s="56"/>
      <c r="L25" s="56"/>
    </row>
    <row r="26" spans="2:12">
      <c r="B26" s="56"/>
      <c r="C26" s="56"/>
      <c r="D26" s="56"/>
      <c r="E26" s="56"/>
      <c r="F26" s="56"/>
      <c r="G26" s="56"/>
      <c r="H26" s="56"/>
      <c r="I26" s="56"/>
      <c r="J26" s="56"/>
      <c r="K26" s="56"/>
      <c r="L26" s="56"/>
    </row>
    <row r="27" spans="2:12">
      <c r="B27" s="56"/>
      <c r="C27" s="56"/>
      <c r="D27" s="56"/>
      <c r="E27" s="56"/>
      <c r="F27" s="56"/>
      <c r="G27" s="56"/>
      <c r="H27" s="56"/>
      <c r="I27" s="56"/>
      <c r="J27" s="56"/>
      <c r="K27" s="56"/>
      <c r="L27" s="56"/>
    </row>
    <row r="28" spans="2:12">
      <c r="B28" s="56"/>
      <c r="C28" s="56"/>
      <c r="D28" s="56"/>
      <c r="E28" s="56"/>
      <c r="F28" s="56"/>
      <c r="G28" s="56"/>
      <c r="H28" s="56"/>
      <c r="I28" s="56"/>
      <c r="J28" s="56"/>
      <c r="K28" s="56"/>
      <c r="L28" s="56"/>
    </row>
    <row r="29" spans="2:12">
      <c r="B29" s="56"/>
      <c r="C29" s="56"/>
      <c r="D29" s="56"/>
      <c r="E29" s="56"/>
      <c r="F29" s="56"/>
      <c r="G29" s="56"/>
      <c r="H29" s="56"/>
      <c r="I29" s="56"/>
      <c r="J29" s="56"/>
      <c r="K29" s="56"/>
      <c r="L29" s="56"/>
    </row>
    <row r="30" spans="2:12">
      <c r="B30" s="56"/>
      <c r="C30" s="56"/>
      <c r="D30" s="56"/>
      <c r="E30" s="56"/>
      <c r="F30" s="56"/>
      <c r="G30" s="56"/>
      <c r="H30" s="56"/>
      <c r="I30" s="56"/>
      <c r="J30" s="56"/>
      <c r="K30" s="56"/>
      <c r="L30" s="56"/>
    </row>
    <row r="32" spans="2:12" ht="15.75">
      <c r="L32" s="49"/>
    </row>
    <row r="33" spans="12:12" ht="15.75">
      <c r="L33" s="49"/>
    </row>
  </sheetData>
  <mergeCells count="4">
    <mergeCell ref="C8:I8"/>
    <mergeCell ref="C9:I9"/>
    <mergeCell ref="C10:I10"/>
    <mergeCell ref="A7:K7"/>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6" location="'3'!A1" display="ESTADO DE RESULTADO EN DOLARES AMERICANOS" xr:uid="{00000000-0004-0000-0000-000004000000}"/>
    <hyperlink ref="H16" location="'3'!A1" display="'3'!A1" xr:uid="{00000000-0004-0000-0000-000005000000}"/>
    <hyperlink ref="C17" location="'4'!A1" display="BALANCE GENERAL EN DOLARES AMERICANOS" xr:uid="{00000000-0004-0000-0000-000006000000}"/>
    <hyperlink ref="H17" location="'4'!A1" display="'4'!A1" xr:uid="{00000000-0004-0000-0000-000007000000}"/>
    <hyperlink ref="C18" location="'5'!A1" display="BALANCE GENERAL EN GUARANIES" xr:uid="{00000000-0004-0000-0000-000008000000}"/>
    <hyperlink ref="H18" location="'5'!A1" display="'5'!A1" xr:uid="{00000000-0004-0000-0000-000009000000}"/>
    <hyperlink ref="C19" location="'6'!A1" display="ESTADO DE RESULTADO EN GUARANIES" xr:uid="{00000000-0004-0000-0000-00000A000000}"/>
    <hyperlink ref="H19" location="'6'!A1" display="'6'!A1" xr:uid="{00000000-0004-0000-0000-00000B000000}"/>
    <hyperlink ref="C20" location="'7'!A1" display="ESTADO DE VARIACION DEL ACTIVO NETO EN GUARANIES" xr:uid="{00000000-0004-0000-0000-00000C000000}"/>
    <hyperlink ref="H20" location="'7'!A1" display="'7'!A1" xr:uid="{00000000-0004-0000-0000-00000D000000}"/>
    <hyperlink ref="C21" location="'8'!A1" display="ESTADO DE FLUJO DE CAJA EN GUARANIES" xr:uid="{00000000-0004-0000-0000-00000E000000}"/>
    <hyperlink ref="H21" location="'8'!A1" display="'8'!A1" xr:uid="{00000000-0004-0000-0000-00000F000000}"/>
    <hyperlink ref="C22" location="'9'!A1" display="INFORME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zoomScaleNormal="100" workbookViewId="0">
      <selection activeCell="B3" sqref="B3:E3"/>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7.140625" style="1" bestFit="1" customWidth="1"/>
    <col min="6" max="6" width="15.140625" style="4" bestFit="1" customWidth="1"/>
    <col min="7" max="7" width="10.5703125" style="4" bestFit="1" customWidth="1"/>
    <col min="8" max="8" width="19.7109375" style="10" customWidth="1"/>
    <col min="9" max="9" width="12.28515625" style="4" bestFit="1" customWidth="1"/>
    <col min="10" max="10" width="12.85546875" style="4" bestFit="1" customWidth="1"/>
    <col min="11" max="16384" width="9.140625" style="4"/>
  </cols>
  <sheetData>
    <row r="1" spans="1:9" ht="15">
      <c r="B1" s="2"/>
      <c r="C1" s="2"/>
      <c r="E1" s="2"/>
      <c r="F1" s="2"/>
      <c r="G1" s="2"/>
      <c r="H1" s="9"/>
    </row>
    <row r="2" spans="1:9">
      <c r="B2" s="2"/>
      <c r="C2" s="3"/>
      <c r="E2" s="373"/>
      <c r="F2" s="373"/>
      <c r="G2" s="373"/>
      <c r="H2" s="373"/>
    </row>
    <row r="3" spans="1:9" ht="33">
      <c r="B3" s="368" t="s">
        <v>190</v>
      </c>
      <c r="C3" s="368"/>
      <c r="D3" s="368"/>
      <c r="E3" s="368"/>
      <c r="F3" s="51"/>
      <c r="G3" s="51"/>
      <c r="H3" s="51"/>
    </row>
    <row r="4" spans="1:9" ht="18">
      <c r="A4" s="4"/>
      <c r="B4" s="374" t="str">
        <f>+"ESTADO DE FLUJOS DE CAJA AL "&amp;UPPER(TEXT(INDICE!O3,"DD \D\E MMMM \D\E yyyy"))</f>
        <v>ESTADO DE FLUJOS DE CAJA AL 31 DE MARZO DE 2023</v>
      </c>
      <c r="C4" s="374"/>
      <c r="D4" s="374"/>
      <c r="E4" s="374"/>
    </row>
    <row r="5" spans="1:9">
      <c r="B5" s="71"/>
      <c r="C5" s="72"/>
      <c r="D5" s="71"/>
      <c r="E5" s="71"/>
    </row>
    <row r="6" spans="1:9" ht="15">
      <c r="A6" s="16"/>
      <c r="B6" s="73"/>
      <c r="C6" s="371">
        <f>+INDICE!P3</f>
        <v>2023</v>
      </c>
      <c r="D6" s="74"/>
      <c r="E6" s="369">
        <f>+INDICE!P2</f>
        <v>2022</v>
      </c>
      <c r="G6" s="11"/>
      <c r="I6" s="11"/>
    </row>
    <row r="7" spans="1:9" s="6" customFormat="1">
      <c r="A7" s="1"/>
      <c r="B7" s="75"/>
      <c r="C7" s="372"/>
      <c r="D7" s="76"/>
      <c r="E7" s="370"/>
      <c r="G7" s="12"/>
      <c r="H7" s="13"/>
      <c r="I7" s="12"/>
    </row>
    <row r="8" spans="1:9" s="6" customFormat="1" ht="15">
      <c r="A8" s="16"/>
      <c r="B8" s="75"/>
      <c r="C8" s="77" t="s">
        <v>84</v>
      </c>
      <c r="D8" s="77"/>
      <c r="E8" s="78" t="s">
        <v>84</v>
      </c>
      <c r="G8" s="12"/>
      <c r="H8" s="13"/>
      <c r="I8" s="12"/>
    </row>
    <row r="9" spans="1:9" s="6" customFormat="1">
      <c r="A9" s="1"/>
      <c r="B9" s="79"/>
      <c r="C9" s="80"/>
      <c r="D9" s="81"/>
      <c r="E9" s="82"/>
      <c r="G9" s="12"/>
      <c r="H9" s="13"/>
      <c r="I9" s="12"/>
    </row>
    <row r="10" spans="1:9" s="6" customFormat="1" ht="15">
      <c r="A10" s="16"/>
      <c r="B10" s="83" t="s">
        <v>1</v>
      </c>
      <c r="C10" s="84">
        <f>+E25</f>
        <v>12</v>
      </c>
      <c r="D10" s="85"/>
      <c r="E10" s="86">
        <v>0</v>
      </c>
      <c r="G10" s="12"/>
      <c r="H10" s="13"/>
      <c r="I10" s="12"/>
    </row>
    <row r="11" spans="1:9" s="6" customFormat="1">
      <c r="A11" s="1"/>
      <c r="B11" s="79" t="s">
        <v>2</v>
      </c>
      <c r="C11" s="87"/>
      <c r="D11" s="88"/>
      <c r="E11" s="89"/>
      <c r="G11" s="12"/>
      <c r="H11" s="13"/>
      <c r="I11" s="12"/>
    </row>
    <row r="12" spans="1:9" s="6" customFormat="1" ht="15">
      <c r="A12" s="16"/>
      <c r="B12" s="83" t="s">
        <v>85</v>
      </c>
      <c r="C12" s="90"/>
      <c r="D12" s="91"/>
      <c r="E12" s="92"/>
      <c r="G12" s="12"/>
      <c r="H12" s="13"/>
      <c r="I12" s="12"/>
    </row>
    <row r="13" spans="1:9" s="6" customFormat="1">
      <c r="A13" s="1"/>
      <c r="B13" s="83" t="s">
        <v>4</v>
      </c>
      <c r="C13" s="90"/>
      <c r="D13" s="91"/>
      <c r="E13" s="92"/>
      <c r="G13" s="12"/>
      <c r="H13" s="13"/>
      <c r="I13" s="12"/>
    </row>
    <row r="14" spans="1:9" s="6" customFormat="1" ht="15">
      <c r="A14" s="16"/>
      <c r="B14" s="79" t="s">
        <v>5</v>
      </c>
      <c r="C14" s="93">
        <v>-13200.51</v>
      </c>
      <c r="D14" s="94"/>
      <c r="E14" s="92">
        <v>-47717.96</v>
      </c>
      <c r="G14" s="12"/>
      <c r="H14" s="13"/>
      <c r="I14" s="12"/>
    </row>
    <row r="15" spans="1:9" s="6" customFormat="1">
      <c r="A15" s="1"/>
      <c r="B15" s="79" t="s">
        <v>86</v>
      </c>
      <c r="C15" s="93">
        <v>0</v>
      </c>
      <c r="D15" s="91"/>
      <c r="E15" s="92">
        <v>0</v>
      </c>
      <c r="G15" s="12"/>
      <c r="H15" s="13"/>
      <c r="I15" s="12"/>
    </row>
    <row r="16" spans="1:9" s="6" customFormat="1" ht="15">
      <c r="A16" s="16"/>
      <c r="B16" s="79" t="s">
        <v>7</v>
      </c>
      <c r="C16" s="95">
        <v>315</v>
      </c>
      <c r="D16" s="91"/>
      <c r="E16" s="92">
        <v>104.92</v>
      </c>
      <c r="G16" s="12"/>
      <c r="H16" s="14"/>
      <c r="I16" s="12"/>
    </row>
    <row r="17" spans="1:10" s="6" customFormat="1">
      <c r="A17" s="1"/>
      <c r="B17" s="79" t="s">
        <v>8</v>
      </c>
      <c r="C17" s="96">
        <v>0</v>
      </c>
      <c r="D17" s="91"/>
      <c r="E17" s="97">
        <v>0</v>
      </c>
      <c r="G17" s="12"/>
      <c r="H17" s="14"/>
      <c r="I17" s="12"/>
    </row>
    <row r="18" spans="1:10" s="6" customFormat="1" ht="15">
      <c r="A18" s="16"/>
      <c r="B18" s="79" t="s">
        <v>9</v>
      </c>
      <c r="C18" s="98">
        <f>SUM(C14:C17)</f>
        <v>-12885.51</v>
      </c>
      <c r="D18" s="99"/>
      <c r="E18" s="100">
        <f>SUM(E14:E17)</f>
        <v>-47613.04</v>
      </c>
      <c r="G18" s="12"/>
      <c r="H18" s="14"/>
      <c r="I18" s="12"/>
    </row>
    <row r="19" spans="1:10" s="6" customFormat="1">
      <c r="A19" s="1"/>
      <c r="B19" s="79"/>
      <c r="C19" s="90"/>
      <c r="D19" s="91"/>
      <c r="E19" s="92"/>
      <c r="G19" s="12"/>
      <c r="H19" s="13"/>
      <c r="I19" s="12"/>
    </row>
    <row r="20" spans="1:10" s="6" customFormat="1" ht="15">
      <c r="A20" s="16"/>
      <c r="B20" s="79" t="s">
        <v>10</v>
      </c>
      <c r="C20" s="90"/>
      <c r="D20" s="91"/>
      <c r="E20" s="92"/>
      <c r="G20" s="12"/>
      <c r="H20" s="13"/>
      <c r="I20" s="12"/>
    </row>
    <row r="21" spans="1:10" s="6" customFormat="1">
      <c r="A21" s="1"/>
      <c r="B21" s="83" t="s">
        <v>11</v>
      </c>
      <c r="C21" s="101"/>
      <c r="D21" s="102"/>
      <c r="E21" s="92"/>
      <c r="G21" s="12"/>
      <c r="H21" s="13"/>
      <c r="I21" s="14"/>
    </row>
    <row r="22" spans="1:10" s="6" customFormat="1" ht="15">
      <c r="A22" s="16"/>
      <c r="B22" s="79" t="s">
        <v>12</v>
      </c>
      <c r="C22" s="95">
        <v>18477.510000000002</v>
      </c>
      <c r="D22" s="102"/>
      <c r="E22" s="92">
        <v>47625.04</v>
      </c>
      <c r="F22" s="14"/>
      <c r="G22" s="12"/>
      <c r="H22" s="13"/>
      <c r="I22" s="12"/>
    </row>
    <row r="23" spans="1:10" s="6" customFormat="1">
      <c r="A23" s="1"/>
      <c r="B23" s="79" t="s">
        <v>13</v>
      </c>
      <c r="C23" s="103">
        <v>0</v>
      </c>
      <c r="D23" s="102"/>
      <c r="E23" s="104">
        <v>0</v>
      </c>
      <c r="G23" s="14"/>
      <c r="H23" s="13"/>
    </row>
    <row r="24" spans="1:10" s="6" customFormat="1" ht="15">
      <c r="A24" s="16"/>
      <c r="B24" s="79" t="s">
        <v>14</v>
      </c>
      <c r="C24" s="105">
        <f>SUM(C22:C23)</f>
        <v>18477.510000000002</v>
      </c>
      <c r="D24" s="102"/>
      <c r="E24" s="92">
        <f>SUM(E22:E23)</f>
        <v>47625.04</v>
      </c>
      <c r="H24" s="13"/>
    </row>
    <row r="25" spans="1:10" s="6" customFormat="1" ht="15" thickBot="1">
      <c r="A25" s="1"/>
      <c r="B25" s="106" t="s">
        <v>15</v>
      </c>
      <c r="C25" s="107">
        <f>+C10+C18+C24</f>
        <v>5604.0000000000018</v>
      </c>
      <c r="D25" s="108"/>
      <c r="E25" s="109">
        <f>+E10+E18+E24</f>
        <v>12</v>
      </c>
      <c r="G25" s="50"/>
      <c r="H25" s="14"/>
      <c r="I25" s="12"/>
      <c r="J25" s="12"/>
    </row>
    <row r="26" spans="1:10" s="6" customFormat="1" ht="15.75" thickTop="1">
      <c r="A26" s="16"/>
      <c r="B26" s="75"/>
      <c r="C26" s="110"/>
      <c r="D26" s="111"/>
      <c r="E26" s="112"/>
      <c r="H26" s="13"/>
      <c r="I26" s="12"/>
    </row>
    <row r="27" spans="1:10" s="6" customFormat="1">
      <c r="A27" s="1"/>
      <c r="B27" s="71"/>
      <c r="C27" s="113"/>
      <c r="D27" s="114"/>
      <c r="E27" s="114"/>
      <c r="H27" s="13"/>
    </row>
    <row r="28" spans="1:10" s="6" customFormat="1">
      <c r="A28" s="1"/>
      <c r="B28" s="71" t="s">
        <v>178</v>
      </c>
      <c r="C28" s="114"/>
      <c r="D28" s="114"/>
      <c r="E28" s="114"/>
      <c r="H28" s="13"/>
    </row>
    <row r="29" spans="1:10">
      <c r="B29" s="64"/>
      <c r="C29" s="334"/>
      <c r="D29" s="67"/>
      <c r="E29" s="67"/>
    </row>
    <row r="30" spans="1:10" ht="15.75">
      <c r="B30" s="68"/>
      <c r="C30" s="69"/>
      <c r="D30" s="69"/>
      <c r="E30" s="69"/>
      <c r="F30" s="11"/>
      <c r="G30" s="11"/>
      <c r="I30" s="11"/>
    </row>
    <row r="31" spans="1:10" ht="15">
      <c r="B31" s="5"/>
      <c r="C31" s="15"/>
      <c r="D31" s="15"/>
      <c r="E31" s="15"/>
    </row>
    <row r="32" spans="1:10" ht="15">
      <c r="B32" s="16"/>
      <c r="C32" s="15"/>
      <c r="D32" s="15"/>
      <c r="E32" s="15"/>
    </row>
    <row r="33" spans="2:7">
      <c r="C33" s="15"/>
      <c r="D33" s="15"/>
      <c r="E33" s="15"/>
      <c r="F33" s="48"/>
    </row>
    <row r="34" spans="2:7" ht="15">
      <c r="B34" s="7"/>
      <c r="C34" s="367"/>
      <c r="D34" s="367"/>
      <c r="E34" s="367"/>
      <c r="F34" s="367"/>
      <c r="G34" s="367"/>
    </row>
    <row r="35" spans="2:7" ht="15">
      <c r="B35" s="7"/>
      <c r="C35" s="367"/>
      <c r="D35" s="367"/>
      <c r="E35" s="367"/>
      <c r="F35" s="367"/>
      <c r="G35" s="367"/>
    </row>
    <row r="36" spans="2:7">
      <c r="C36" s="15"/>
      <c r="D36" s="15"/>
      <c r="E36" s="15"/>
    </row>
  </sheetData>
  <mergeCells count="8">
    <mergeCell ref="C35:G35"/>
    <mergeCell ref="B3:E3"/>
    <mergeCell ref="E6:E7"/>
    <mergeCell ref="C6:C7"/>
    <mergeCell ref="E2:F2"/>
    <mergeCell ref="B4:E4"/>
    <mergeCell ref="G2:H2"/>
    <mergeCell ref="C34:G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workbookViewId="0">
      <selection activeCell="E23" sqref="E23"/>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7.42578125" customWidth="1"/>
    <col min="7" max="7" width="18.140625" customWidth="1"/>
    <col min="8" max="8" width="11.28515625" style="17" bestFit="1" customWidth="1"/>
    <col min="9" max="11" width="12.42578125" customWidth="1"/>
  </cols>
  <sheetData>
    <row r="1" spans="1:13" ht="22.5">
      <c r="A1" s="115"/>
      <c r="B1" s="116"/>
      <c r="C1" s="116"/>
      <c r="D1" s="116"/>
      <c r="E1" s="56"/>
      <c r="F1" s="56"/>
      <c r="G1" s="56"/>
      <c r="H1" s="117"/>
    </row>
    <row r="2" spans="1:13" ht="27">
      <c r="A2" s="118"/>
      <c r="B2" s="368" t="s">
        <v>190</v>
      </c>
      <c r="C2" s="368"/>
      <c r="D2" s="368"/>
      <c r="E2" s="368"/>
      <c r="F2" s="119"/>
      <c r="G2" s="120"/>
      <c r="H2" s="121"/>
      <c r="I2" s="18"/>
      <c r="J2" s="18"/>
      <c r="K2" s="18"/>
    </row>
    <row r="3" spans="1:13" ht="19.5">
      <c r="A3" s="122"/>
      <c r="B3" s="374" t="s">
        <v>16</v>
      </c>
      <c r="C3" s="374"/>
      <c r="D3" s="374"/>
      <c r="E3" s="374"/>
      <c r="F3" s="123"/>
      <c r="G3" s="123"/>
      <c r="H3" s="123"/>
      <c r="I3" s="20"/>
      <c r="J3" s="20"/>
      <c r="K3" s="20"/>
    </row>
    <row r="4" spans="1:13">
      <c r="A4" s="124"/>
      <c r="B4" s="376" t="str">
        <f>+"Correspondiente al periodo cerrado al "&amp;TEXT(INDICE!O3,"DD \d\e MMMM \d\e yyyy")</f>
        <v>Correspondiente al periodo cerrado al 31 de marzo de 2023</v>
      </c>
      <c r="C4" s="376"/>
      <c r="D4" s="376"/>
      <c r="E4" s="376"/>
      <c r="F4" s="125"/>
      <c r="G4" s="125"/>
      <c r="H4" s="125"/>
      <c r="I4" s="20"/>
      <c r="J4" s="20"/>
      <c r="K4" s="20"/>
    </row>
    <row r="5" spans="1:13">
      <c r="A5" s="124"/>
      <c r="B5" s="375"/>
      <c r="C5" s="375"/>
      <c r="D5" s="375"/>
      <c r="E5" s="375"/>
      <c r="F5" s="375"/>
      <c r="G5" s="375"/>
      <c r="H5" s="375"/>
      <c r="I5" s="20"/>
      <c r="J5" s="20"/>
      <c r="K5" s="20"/>
    </row>
    <row r="6" spans="1:13" ht="24">
      <c r="A6" s="124"/>
      <c r="B6" s="130" t="s">
        <v>17</v>
      </c>
      <c r="C6" s="131" t="s">
        <v>18</v>
      </c>
      <c r="D6" s="130" t="s">
        <v>19</v>
      </c>
      <c r="E6" s="132" t="str">
        <f>+"TOTAL ACTIVO NETO AL "&amp;UPPER(TEXT(INDICE!O2,"DD \D\E MMMM \D\E yyyy"))</f>
        <v>TOTAL ACTIVO NETO AL 31 DE MARZO DE 2022</v>
      </c>
      <c r="F6" s="133"/>
      <c r="G6" s="133"/>
      <c r="H6" s="134"/>
      <c r="I6" s="20"/>
      <c r="J6" s="20"/>
      <c r="K6" s="20"/>
    </row>
    <row r="7" spans="1:13" ht="15.75">
      <c r="A7" s="124"/>
      <c r="B7" s="135" t="s">
        <v>20</v>
      </c>
      <c r="C7" s="136">
        <v>50100</v>
      </c>
      <c r="D7" s="137">
        <v>-2474.96</v>
      </c>
      <c r="E7" s="138">
        <f>+C7+D7</f>
        <v>47625.04</v>
      </c>
      <c r="F7" s="133"/>
      <c r="G7" s="133"/>
      <c r="H7" s="134"/>
      <c r="I7" s="20"/>
      <c r="J7" s="20"/>
      <c r="K7" s="21"/>
    </row>
    <row r="8" spans="1:13">
      <c r="A8" s="56"/>
      <c r="B8" s="139"/>
      <c r="C8" s="140"/>
      <c r="D8" s="140"/>
      <c r="E8" s="141"/>
      <c r="F8" s="142"/>
      <c r="G8" s="142"/>
      <c r="H8" s="143"/>
    </row>
    <row r="9" spans="1:13">
      <c r="A9" s="126"/>
      <c r="B9" s="144" t="s">
        <v>21</v>
      </c>
      <c r="C9" s="145"/>
      <c r="D9" s="146"/>
      <c r="E9" s="141"/>
      <c r="F9" s="147"/>
      <c r="G9" s="147"/>
      <c r="H9" s="93"/>
      <c r="I9" s="23"/>
      <c r="J9" s="23"/>
      <c r="K9" s="23"/>
    </row>
    <row r="10" spans="1:13">
      <c r="A10" s="126"/>
      <c r="B10" s="148" t="s">
        <v>13</v>
      </c>
      <c r="C10" s="149">
        <v>18680</v>
      </c>
      <c r="D10" s="145"/>
      <c r="E10" s="141">
        <f t="shared" ref="E10:E14" si="0">+C10+D10</f>
        <v>18680</v>
      </c>
      <c r="F10" s="147"/>
      <c r="G10" s="147"/>
      <c r="H10" s="93"/>
      <c r="I10" s="23"/>
      <c r="J10" s="23"/>
      <c r="K10" s="23"/>
    </row>
    <row r="11" spans="1:13">
      <c r="A11" s="126"/>
      <c r="B11" s="150" t="s">
        <v>22</v>
      </c>
      <c r="C11" s="151"/>
      <c r="D11" s="145"/>
      <c r="E11" s="141"/>
      <c r="F11" s="147"/>
      <c r="G11" s="147"/>
      <c r="H11" s="93"/>
      <c r="I11" s="333"/>
      <c r="J11" s="23"/>
      <c r="K11" s="23"/>
    </row>
    <row r="12" spans="1:13">
      <c r="A12" s="127"/>
      <c r="B12" s="150" t="s">
        <v>180</v>
      </c>
      <c r="C12" s="152">
        <v>0</v>
      </c>
      <c r="D12" s="153">
        <v>0</v>
      </c>
      <c r="E12" s="141">
        <f t="shared" si="0"/>
        <v>0</v>
      </c>
      <c r="F12" s="154"/>
      <c r="G12" s="155"/>
      <c r="H12" s="156"/>
      <c r="I12" s="25"/>
      <c r="J12" s="26"/>
      <c r="K12" s="26"/>
    </row>
    <row r="13" spans="1:13">
      <c r="A13" s="127"/>
      <c r="B13" s="150" t="s">
        <v>23</v>
      </c>
      <c r="C13" s="157">
        <v>0</v>
      </c>
      <c r="D13" s="153">
        <v>-1441.47</v>
      </c>
      <c r="E13" s="141">
        <f>+C13+D13</f>
        <v>-1441.47</v>
      </c>
      <c r="F13" s="154"/>
      <c r="G13" s="155"/>
      <c r="H13" s="156"/>
      <c r="I13" s="25"/>
      <c r="J13" s="26"/>
      <c r="K13" s="26"/>
    </row>
    <row r="14" spans="1:13">
      <c r="A14" s="126"/>
      <c r="B14" s="158" t="s">
        <v>24</v>
      </c>
      <c r="C14" s="159"/>
      <c r="D14" s="159">
        <v>1238.98</v>
      </c>
      <c r="E14" s="141">
        <f t="shared" si="0"/>
        <v>1238.98</v>
      </c>
      <c r="F14" s="71"/>
      <c r="G14" s="71"/>
      <c r="H14" s="160"/>
      <c r="I14" s="22"/>
      <c r="J14" s="22"/>
      <c r="K14" s="22"/>
    </row>
    <row r="15" spans="1:13" ht="24">
      <c r="A15" s="126"/>
      <c r="B15" s="161" t="s">
        <v>25</v>
      </c>
      <c r="C15" s="162">
        <f>+C7+C10-C12</f>
        <v>68780</v>
      </c>
      <c r="D15" s="162">
        <f>SUM(D7:D14)</f>
        <v>-2677.4500000000003</v>
      </c>
      <c r="E15" s="132" t="str">
        <f>+"TOTAL ACTIVO NETO AL "&amp;UPPER(TEXT(INDICE!O3,"DD \D\E MMMM \D\E yyyy"))</f>
        <v>TOTAL ACTIVO NETO AL 31 DE MARZO DE 2023</v>
      </c>
      <c r="F15" s="163"/>
      <c r="G15" s="163"/>
      <c r="H15" s="160"/>
      <c r="I15" s="28"/>
      <c r="J15" s="28"/>
      <c r="K15" s="28"/>
    </row>
    <row r="16" spans="1:13" ht="22.5" customHeight="1" thickBot="1">
      <c r="A16" s="126"/>
      <c r="B16" s="164"/>
      <c r="C16" s="165"/>
      <c r="D16" s="165"/>
      <c r="E16" s="166">
        <f>+C15+D15</f>
        <v>66102.55</v>
      </c>
      <c r="F16" s="163"/>
      <c r="G16" s="160"/>
      <c r="H16" s="160"/>
      <c r="I16" s="28"/>
      <c r="J16" s="28"/>
      <c r="K16" s="28"/>
      <c r="M16" s="29"/>
    </row>
    <row r="17" spans="1:13" ht="15.75" thickTop="1">
      <c r="A17" s="128"/>
      <c r="B17" s="163"/>
      <c r="C17" s="163"/>
      <c r="D17" s="163"/>
      <c r="E17" s="160"/>
      <c r="F17" s="163"/>
      <c r="G17" s="163"/>
      <c r="H17" s="160"/>
      <c r="I17" s="28"/>
      <c r="J17" s="28"/>
      <c r="K17" s="28"/>
      <c r="M17" s="29"/>
    </row>
    <row r="18" spans="1:13">
      <c r="A18" s="126"/>
      <c r="B18" s="71" t="s">
        <v>178</v>
      </c>
      <c r="C18" s="163"/>
      <c r="D18" s="163"/>
      <c r="E18" s="163"/>
      <c r="F18" s="163"/>
      <c r="G18" s="163"/>
      <c r="H18" s="160"/>
      <c r="I18" s="28"/>
      <c r="J18" s="28"/>
      <c r="K18" s="28"/>
    </row>
    <row r="19" spans="1:13">
      <c r="A19" s="22"/>
      <c r="B19" s="167"/>
      <c r="C19" s="12"/>
      <c r="D19" s="12"/>
      <c r="E19" s="14"/>
      <c r="F19" s="12"/>
      <c r="G19" s="12"/>
      <c r="H19" s="14"/>
      <c r="I19" s="28"/>
      <c r="J19" s="28"/>
      <c r="K19" s="28"/>
    </row>
    <row r="20" spans="1:13" ht="17.25" customHeight="1">
      <c r="A20" s="22"/>
      <c r="B20" s="16"/>
      <c r="C20" s="16"/>
      <c r="D20" s="28"/>
      <c r="E20" s="27"/>
      <c r="F20" s="28"/>
      <c r="G20" s="28"/>
      <c r="H20" s="27"/>
      <c r="I20" s="27"/>
      <c r="J20" s="28"/>
      <c r="K20" s="28"/>
    </row>
    <row r="21" spans="1:13">
      <c r="A21" s="22"/>
      <c r="B21" s="5"/>
      <c r="C21" s="15"/>
      <c r="D21" s="28"/>
      <c r="E21" s="27"/>
      <c r="F21" s="28"/>
      <c r="G21" s="28"/>
      <c r="H21" s="27"/>
      <c r="I21" s="28"/>
      <c r="J21" s="28"/>
      <c r="K21" s="28"/>
    </row>
    <row r="22" spans="1:13">
      <c r="A22" s="22"/>
      <c r="B22" s="16"/>
      <c r="C22" s="28"/>
      <c r="D22" s="28"/>
      <c r="E22" s="28"/>
      <c r="F22" s="28"/>
      <c r="G22" s="28"/>
      <c r="H22" s="27"/>
      <c r="I22" s="28"/>
      <c r="J22" s="28"/>
      <c r="K22" s="28"/>
    </row>
    <row r="23" spans="1:13">
      <c r="A23" s="22"/>
      <c r="B23" s="28"/>
      <c r="C23" s="28"/>
      <c r="D23" s="28"/>
      <c r="E23" s="28"/>
      <c r="F23" s="28"/>
      <c r="G23" s="28"/>
      <c r="H23" s="27"/>
      <c r="I23" s="28"/>
      <c r="J23" s="28"/>
      <c r="K23" s="28"/>
    </row>
    <row r="24" spans="1:13">
      <c r="A24" s="22"/>
      <c r="B24" s="28"/>
      <c r="C24" s="28"/>
      <c r="D24" s="28"/>
      <c r="E24" s="28"/>
      <c r="F24" s="28"/>
      <c r="G24" s="28"/>
      <c r="H24" s="27"/>
      <c r="I24" s="28"/>
      <c r="J24" s="28"/>
      <c r="K24" s="28"/>
    </row>
    <row r="25" spans="1:13">
      <c r="A25" s="22"/>
      <c r="B25" s="28"/>
      <c r="C25" s="28"/>
      <c r="D25" s="28"/>
      <c r="E25" s="28"/>
      <c r="F25" s="28"/>
      <c r="G25" s="28"/>
      <c r="H25" s="27"/>
      <c r="I25" s="28"/>
      <c r="J25" s="28"/>
      <c r="K25" s="28"/>
    </row>
    <row r="26" spans="1:13">
      <c r="A26" s="30"/>
      <c r="B26" s="28"/>
      <c r="C26" s="28"/>
      <c r="D26" s="28"/>
      <c r="E26" s="28"/>
      <c r="F26" s="28"/>
      <c r="G26" s="28"/>
      <c r="H26" s="27"/>
      <c r="I26" s="28"/>
      <c r="J26" s="28"/>
      <c r="K26" s="28"/>
    </row>
    <row r="27" spans="1:13">
      <c r="A27" s="30"/>
      <c r="B27" s="28"/>
      <c r="C27" s="28"/>
      <c r="D27" s="28"/>
      <c r="E27" s="28"/>
      <c r="F27" s="28"/>
      <c r="G27" s="28"/>
      <c r="H27" s="27"/>
      <c r="I27" s="28"/>
      <c r="J27" s="28"/>
      <c r="K27" s="28"/>
    </row>
    <row r="29" spans="1:13">
      <c r="J29" s="29"/>
    </row>
    <row r="30" spans="1:13">
      <c r="G30" s="29"/>
    </row>
    <row r="31" spans="1:13">
      <c r="J31" s="29"/>
    </row>
    <row r="32" spans="1:13">
      <c r="J32" s="29"/>
    </row>
    <row r="33" spans="2:10">
      <c r="J33" s="29"/>
    </row>
    <row r="36" spans="2:10">
      <c r="B36" s="7"/>
      <c r="C36" s="5"/>
      <c r="D36" s="5"/>
      <c r="E36" s="367"/>
      <c r="F36" s="367"/>
      <c r="G36" s="367"/>
      <c r="H36" s="367"/>
    </row>
    <row r="37" spans="2:10">
      <c r="B37" s="7"/>
      <c r="C37" s="5"/>
      <c r="D37" s="5"/>
      <c r="E37" s="367"/>
      <c r="F37" s="367"/>
      <c r="G37" s="367"/>
      <c r="H37" s="367"/>
    </row>
  </sheetData>
  <mergeCells count="6">
    <mergeCell ref="B5:H5"/>
    <mergeCell ref="E36:H36"/>
    <mergeCell ref="E37:H37"/>
    <mergeCell ref="B2:E2"/>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workbookViewId="0">
      <selection activeCell="F16" sqref="F16"/>
    </sheetView>
  </sheetViews>
  <sheetFormatPr baseColWidth="10" defaultColWidth="9.140625" defaultRowHeight="15"/>
  <cols>
    <col min="1" max="1" width="11.42578125" customWidth="1"/>
    <col min="2" max="2" width="68.5703125" customWidth="1"/>
    <col min="3" max="3" width="17" customWidth="1"/>
    <col min="4" max="4" width="17.140625" customWidth="1"/>
    <col min="6" max="7" width="11.85546875" style="17" customWidth="1"/>
    <col min="8" max="9" width="10.140625" style="17" bestFit="1" customWidth="1"/>
    <col min="10" max="10" width="9.140625" style="17"/>
  </cols>
  <sheetData>
    <row r="1" spans="1:5">
      <c r="A1" s="56"/>
      <c r="B1" s="168"/>
      <c r="C1" s="169"/>
      <c r="D1" s="168"/>
      <c r="E1" s="168"/>
    </row>
    <row r="2" spans="1:5" ht="27">
      <c r="A2" s="56"/>
      <c r="B2" s="335" t="s">
        <v>190</v>
      </c>
      <c r="C2" s="335"/>
      <c r="D2" s="335"/>
      <c r="E2" s="335"/>
    </row>
    <row r="3" spans="1:5" ht="18">
      <c r="A3" s="56"/>
      <c r="B3" s="374" t="str">
        <f>+"ESTADOS DE INGRESOS Y EGRESOS AL "&amp;UPPER(TEXT(INDICE!O3,"DD \D\E MMMM \D\E yyyy"))</f>
        <v>ESTADOS DE INGRESOS Y EGRESOS AL 31 DE MARZO DE 2023</v>
      </c>
      <c r="C3" s="374"/>
      <c r="D3" s="374"/>
      <c r="E3" s="56"/>
    </row>
    <row r="4" spans="1:5">
      <c r="A4" s="56"/>
      <c r="B4" s="173"/>
      <c r="C4" s="173"/>
      <c r="D4" s="173"/>
      <c r="E4" s="56"/>
    </row>
    <row r="5" spans="1:5">
      <c r="A5" s="56"/>
      <c r="B5" s="174"/>
      <c r="C5" s="371">
        <f>+INDICE!P3</f>
        <v>2023</v>
      </c>
      <c r="D5" s="369">
        <f>+INDICE!P2</f>
        <v>2022</v>
      </c>
      <c r="E5" s="56"/>
    </row>
    <row r="6" spans="1:5" ht="9" customHeight="1">
      <c r="A6" s="56"/>
      <c r="B6" s="175"/>
      <c r="C6" s="377"/>
      <c r="D6" s="378"/>
      <c r="E6" s="56"/>
    </row>
    <row r="7" spans="1:5">
      <c r="A7" s="56"/>
      <c r="B7" s="83" t="s">
        <v>26</v>
      </c>
      <c r="C7" s="176"/>
      <c r="D7" s="177"/>
      <c r="E7" s="56"/>
    </row>
    <row r="8" spans="1:5">
      <c r="A8" s="56"/>
      <c r="B8" s="178"/>
      <c r="C8" s="176"/>
      <c r="D8" s="177"/>
      <c r="E8" s="56"/>
    </row>
    <row r="9" spans="1:5">
      <c r="A9" s="56"/>
      <c r="B9" s="83" t="s">
        <v>186</v>
      </c>
      <c r="C9" s="179"/>
      <c r="D9" s="180"/>
      <c r="E9" s="56"/>
    </row>
    <row r="10" spans="1:5">
      <c r="A10" s="56"/>
      <c r="B10" s="79" t="s">
        <v>186</v>
      </c>
      <c r="C10" s="134">
        <v>6714.23</v>
      </c>
      <c r="D10" s="180">
        <v>2457.58</v>
      </c>
      <c r="E10" s="56"/>
    </row>
    <row r="11" spans="1:5">
      <c r="A11" s="56"/>
      <c r="B11" s="181" t="s">
        <v>29</v>
      </c>
      <c r="C11" s="182">
        <v>0</v>
      </c>
      <c r="D11" s="183">
        <v>0</v>
      </c>
      <c r="E11" s="56"/>
    </row>
    <row r="12" spans="1:5">
      <c r="A12" s="56"/>
      <c r="B12" s="83" t="s">
        <v>30</v>
      </c>
      <c r="C12" s="184">
        <f>SUM(C10:C11)</f>
        <v>6714.23</v>
      </c>
      <c r="D12" s="185">
        <f>SUM(D10:D11)</f>
        <v>2457.58</v>
      </c>
      <c r="E12" s="56"/>
    </row>
    <row r="13" spans="1:5" ht="21.75" customHeight="1">
      <c r="A13" s="56"/>
      <c r="B13" s="83" t="s">
        <v>31</v>
      </c>
      <c r="C13" s="176"/>
      <c r="D13" s="180"/>
      <c r="E13" s="56"/>
    </row>
    <row r="14" spans="1:5">
      <c r="A14" s="56"/>
      <c r="B14" s="181" t="s">
        <v>32</v>
      </c>
      <c r="C14" s="134">
        <v>81.25</v>
      </c>
      <c r="D14" s="180">
        <v>59.95</v>
      </c>
      <c r="E14" s="170"/>
    </row>
    <row r="15" spans="1:5" hidden="1">
      <c r="A15" s="56"/>
      <c r="B15" s="186" t="s">
        <v>33</v>
      </c>
      <c r="C15" s="134"/>
      <c r="D15" s="180"/>
      <c r="E15" s="56"/>
    </row>
    <row r="16" spans="1:5">
      <c r="A16" s="56"/>
      <c r="B16" s="181" t="s">
        <v>187</v>
      </c>
      <c r="C16" s="134">
        <v>5394.01</v>
      </c>
      <c r="D16" s="180">
        <v>4710.3599999999997</v>
      </c>
      <c r="E16" s="56"/>
    </row>
    <row r="17" spans="1:7">
      <c r="A17" s="56"/>
      <c r="B17" s="79" t="s">
        <v>35</v>
      </c>
      <c r="C17" s="187">
        <v>0</v>
      </c>
      <c r="D17" s="180">
        <v>0</v>
      </c>
      <c r="E17" s="56"/>
    </row>
    <row r="18" spans="1:7">
      <c r="A18" s="56"/>
      <c r="B18" s="188" t="s">
        <v>36</v>
      </c>
      <c r="C18" s="189">
        <f>SUM(C14:C17)</f>
        <v>5475.26</v>
      </c>
      <c r="D18" s="190">
        <f>SUM(D14:D17)</f>
        <v>4770.3099999999995</v>
      </c>
      <c r="E18" s="56"/>
    </row>
    <row r="19" spans="1:7" ht="15.75" thickBot="1">
      <c r="A19" s="56"/>
      <c r="B19" s="188" t="s">
        <v>37</v>
      </c>
      <c r="C19" s="191">
        <f>+C12-C18</f>
        <v>1238.9699999999993</v>
      </c>
      <c r="D19" s="192">
        <f>+D12-D18</f>
        <v>-2312.7299999999996</v>
      </c>
      <c r="E19" s="56"/>
      <c r="G19" s="19"/>
    </row>
    <row r="20" spans="1:7" ht="15.75" thickTop="1">
      <c r="A20" s="56"/>
      <c r="B20" s="186"/>
      <c r="C20" s="176"/>
      <c r="D20" s="177"/>
      <c r="E20" s="56"/>
    </row>
    <row r="21" spans="1:7">
      <c r="A21" s="56"/>
      <c r="B21" s="193"/>
      <c r="C21" s="194"/>
      <c r="D21" s="195"/>
      <c r="E21" s="56"/>
    </row>
    <row r="22" spans="1:7">
      <c r="A22" s="56"/>
      <c r="B22" s="196"/>
      <c r="C22" s="197"/>
      <c r="D22" s="197"/>
      <c r="E22" s="56"/>
    </row>
    <row r="23" spans="1:7">
      <c r="A23" s="56"/>
      <c r="B23" s="71" t="s">
        <v>178</v>
      </c>
      <c r="C23" s="198"/>
      <c r="D23" s="198"/>
      <c r="E23" s="56"/>
    </row>
    <row r="24" spans="1:7">
      <c r="A24" s="56"/>
      <c r="B24" s="68"/>
      <c r="C24" s="170"/>
      <c r="D24" s="170"/>
      <c r="E24" s="56"/>
    </row>
    <row r="25" spans="1:7">
      <c r="B25" s="18"/>
      <c r="C25" s="29"/>
      <c r="D25" s="29"/>
    </row>
    <row r="26" spans="1:7">
      <c r="B26" s="16"/>
      <c r="C26" s="29"/>
      <c r="D26" s="29"/>
    </row>
    <row r="27" spans="1:7">
      <c r="B27" s="18"/>
      <c r="C27" s="34"/>
      <c r="D27" s="34"/>
    </row>
    <row r="28" spans="1:7">
      <c r="B28" s="18"/>
      <c r="C28" s="29"/>
      <c r="D28" s="29"/>
    </row>
    <row r="29" spans="1:7">
      <c r="B29" s="4"/>
      <c r="C29" s="29"/>
      <c r="D29" s="29"/>
    </row>
    <row r="30" spans="1:7">
      <c r="B30" s="18"/>
      <c r="C30" s="29"/>
      <c r="D30" s="29"/>
    </row>
    <row r="31" spans="1:7">
      <c r="B31" s="4"/>
      <c r="C31" s="29"/>
      <c r="D31" s="29"/>
    </row>
    <row r="32" spans="1:7">
      <c r="B32" s="18"/>
      <c r="C32" s="34"/>
      <c r="D32" s="34"/>
    </row>
    <row r="33" spans="2:4">
      <c r="B33" s="4"/>
      <c r="C33" s="29"/>
      <c r="D33" s="29"/>
    </row>
    <row r="34" spans="2:4">
      <c r="B34" s="18"/>
      <c r="C34" s="29"/>
      <c r="D34" s="29"/>
    </row>
    <row r="35" spans="2:4">
      <c r="B35" s="18"/>
      <c r="C35" s="29"/>
      <c r="D35" s="29"/>
    </row>
    <row r="36" spans="2:4">
      <c r="B36" s="18"/>
      <c r="C36" s="29"/>
      <c r="D36" s="29"/>
    </row>
    <row r="37" spans="2:4">
      <c r="B37" s="18"/>
      <c r="C37" s="34"/>
      <c r="D37" s="34"/>
    </row>
    <row r="39" spans="2:4">
      <c r="C39" s="29"/>
      <c r="D39" s="29"/>
    </row>
    <row r="41" spans="2:4">
      <c r="C41" s="29"/>
    </row>
    <row r="42" spans="2:4">
      <c r="C42" s="29"/>
    </row>
    <row r="43" spans="2:4">
      <c r="C43" s="29"/>
    </row>
  </sheetData>
  <mergeCells count="3">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zoomScale="85" zoomScaleNormal="85" workbookViewId="0">
      <selection activeCell="C20" sqref="C20"/>
    </sheetView>
  </sheetViews>
  <sheetFormatPr baseColWidth="10" defaultColWidth="9.140625" defaultRowHeight="15"/>
  <cols>
    <col min="1" max="1" width="8.85546875" customWidth="1"/>
    <col min="2" max="2" width="50.5703125" customWidth="1"/>
    <col min="3" max="3" width="14.42578125" style="37" customWidth="1"/>
    <col min="4" max="4" width="27.5703125" style="8" customWidth="1"/>
    <col min="5" max="5" width="8.85546875" customWidth="1"/>
    <col min="6" max="6" width="15.85546875" style="17" customWidth="1"/>
    <col min="7" max="7" width="13.7109375" style="17" bestFit="1" customWidth="1"/>
    <col min="8" max="8" width="11.7109375" style="17" bestFit="1" customWidth="1"/>
  </cols>
  <sheetData>
    <row r="1" spans="1:8" s="4" customFormat="1" ht="14.25">
      <c r="A1" s="64"/>
      <c r="B1" s="168"/>
      <c r="C1" s="169"/>
      <c r="D1" s="199"/>
      <c r="E1" s="168"/>
      <c r="F1" s="33"/>
      <c r="G1" s="33"/>
      <c r="H1" s="33"/>
    </row>
    <row r="2" spans="1:8" s="4" customFormat="1" ht="27">
      <c r="A2" s="64"/>
      <c r="B2" s="368" t="s">
        <v>190</v>
      </c>
      <c r="C2" s="368"/>
      <c r="D2" s="368"/>
      <c r="E2" s="368"/>
      <c r="F2" s="33"/>
      <c r="G2" s="33"/>
      <c r="H2" s="33"/>
    </row>
    <row r="3" spans="1:8" ht="21.75" customHeight="1">
      <c r="A3" s="56"/>
      <c r="B3" s="374" t="str">
        <f>+"ESTADO DEL ACTIVO NETO AL "&amp;UPPER(TEXT(INDICE!O3,"DD \D\E MMMM \D\E yyyy"))</f>
        <v>ESTADO DEL ACTIVO NETO AL 31 DE MARZO DE 2023</v>
      </c>
      <c r="C3" s="374"/>
      <c r="D3" s="374"/>
      <c r="E3" s="56"/>
    </row>
    <row r="4" spans="1:8">
      <c r="A4" s="56"/>
      <c r="B4" s="379" t="s">
        <v>38</v>
      </c>
      <c r="C4" s="379"/>
      <c r="D4" s="379"/>
      <c r="E4" s="56"/>
    </row>
    <row r="5" spans="1:8" ht="21.75" customHeight="1">
      <c r="A5" s="56"/>
      <c r="B5" s="201"/>
      <c r="C5" s="201"/>
      <c r="D5" s="201"/>
      <c r="E5" s="56"/>
    </row>
    <row r="6" spans="1:8">
      <c r="A6" s="56"/>
      <c r="B6" s="106" t="s">
        <v>39</v>
      </c>
      <c r="C6" s="202">
        <f>+INDICE!P3</f>
        <v>2023</v>
      </c>
      <c r="D6" s="203">
        <f>+INDICE!P2</f>
        <v>2022</v>
      </c>
      <c r="E6" s="56"/>
    </row>
    <row r="7" spans="1:8" ht="17.25" customHeight="1">
      <c r="A7" s="56"/>
      <c r="B7" s="83" t="s">
        <v>40</v>
      </c>
      <c r="C7" s="204"/>
      <c r="D7" s="205"/>
      <c r="E7" s="56"/>
    </row>
    <row r="8" spans="1:8" ht="15" customHeight="1">
      <c r="A8" s="56"/>
      <c r="B8" s="83" t="s">
        <v>41</v>
      </c>
      <c r="C8" s="204"/>
      <c r="D8" s="205"/>
      <c r="E8" s="56"/>
    </row>
    <row r="9" spans="1:8" ht="14.25" customHeight="1">
      <c r="A9" s="56"/>
      <c r="B9" s="178" t="s">
        <v>182</v>
      </c>
      <c r="C9" s="206">
        <v>5604</v>
      </c>
      <c r="D9" s="205">
        <v>12</v>
      </c>
      <c r="E9" s="56"/>
    </row>
    <row r="10" spans="1:8" ht="14.25" customHeight="1">
      <c r="A10" s="56"/>
      <c r="B10" s="178" t="s">
        <v>176</v>
      </c>
      <c r="C10" s="206">
        <v>0</v>
      </c>
      <c r="D10" s="205">
        <v>0</v>
      </c>
      <c r="E10" s="56"/>
    </row>
    <row r="11" spans="1:8">
      <c r="A11" s="56"/>
      <c r="B11" s="178"/>
      <c r="C11" s="207">
        <f>SUM(C9:C10)</f>
        <v>5604</v>
      </c>
      <c r="D11" s="208">
        <f>SUM(D9:D10)</f>
        <v>12</v>
      </c>
      <c r="E11" s="56"/>
    </row>
    <row r="12" spans="1:8">
      <c r="A12" s="56"/>
      <c r="B12" s="83" t="s">
        <v>43</v>
      </c>
      <c r="C12" s="209"/>
      <c r="D12" s="205"/>
      <c r="E12" s="56"/>
    </row>
    <row r="13" spans="1:8">
      <c r="A13" s="56"/>
      <c r="B13" s="79" t="s">
        <v>177</v>
      </c>
      <c r="C13" s="210">
        <v>0</v>
      </c>
      <c r="D13" s="205">
        <v>0</v>
      </c>
      <c r="E13" s="56"/>
    </row>
    <row r="14" spans="1:8">
      <c r="A14" s="56"/>
      <c r="B14" s="79" t="s">
        <v>45</v>
      </c>
      <c r="C14" s="209">
        <v>0</v>
      </c>
      <c r="D14" s="205">
        <v>0</v>
      </c>
      <c r="E14" s="56"/>
    </row>
    <row r="15" spans="1:8">
      <c r="A15" s="56"/>
      <c r="B15" s="83"/>
      <c r="C15" s="207">
        <f>SUM(C13:C14)</f>
        <v>0</v>
      </c>
      <c r="D15" s="208">
        <f>SUM(D13:D14)</f>
        <v>0</v>
      </c>
      <c r="E15" s="56"/>
    </row>
    <row r="16" spans="1:8">
      <c r="A16" s="56"/>
      <c r="B16" s="83"/>
      <c r="C16" s="207">
        <f>+C11+C15</f>
        <v>5604</v>
      </c>
      <c r="D16" s="208">
        <f>+D11+D15</f>
        <v>12</v>
      </c>
      <c r="E16" s="56"/>
    </row>
    <row r="17" spans="1:5">
      <c r="A17" s="56"/>
      <c r="B17" s="83" t="s">
        <v>46</v>
      </c>
      <c r="C17" s="211"/>
      <c r="D17" s="212"/>
      <c r="E17" s="56"/>
    </row>
    <row r="18" spans="1:5">
      <c r="A18" s="56"/>
      <c r="B18" s="83" t="s">
        <v>43</v>
      </c>
      <c r="C18" s="211"/>
      <c r="D18" s="212"/>
      <c r="E18" s="56"/>
    </row>
    <row r="19" spans="1:5">
      <c r="A19" s="56"/>
      <c r="B19" s="79" t="s">
        <v>177</v>
      </c>
      <c r="C19" s="211">
        <v>0</v>
      </c>
      <c r="D19" s="213">
        <v>0</v>
      </c>
      <c r="E19" s="56"/>
    </row>
    <row r="20" spans="1:5">
      <c r="A20" s="56"/>
      <c r="B20" s="79" t="s">
        <v>45</v>
      </c>
      <c r="C20" s="214">
        <v>60918.47</v>
      </c>
      <c r="D20" s="215">
        <v>47717.96</v>
      </c>
      <c r="E20" s="56"/>
    </row>
    <row r="21" spans="1:5">
      <c r="A21" s="56"/>
      <c r="B21" s="83"/>
      <c r="C21" s="211">
        <f>SUM(C19:C20)</f>
        <v>60918.47</v>
      </c>
      <c r="D21" s="212">
        <f>SUM(D19:D20)</f>
        <v>47717.96</v>
      </c>
      <c r="E21" s="56"/>
    </row>
    <row r="22" spans="1:5" ht="15.75" thickBot="1">
      <c r="A22" s="56"/>
      <c r="B22" s="83" t="s">
        <v>47</v>
      </c>
      <c r="C22" s="216">
        <f>+C16+C21</f>
        <v>66522.47</v>
      </c>
      <c r="D22" s="217">
        <f>+D16+D21</f>
        <v>47729.96</v>
      </c>
      <c r="E22" s="56"/>
    </row>
    <row r="23" spans="1:5" ht="27.75" customHeight="1" thickTop="1">
      <c r="A23" s="56"/>
      <c r="B23" s="218" t="s">
        <v>48</v>
      </c>
      <c r="C23" s="219"/>
      <c r="D23" s="220"/>
      <c r="E23" s="56"/>
    </row>
    <row r="24" spans="1:5">
      <c r="A24" s="56"/>
      <c r="B24" s="83" t="s">
        <v>49</v>
      </c>
      <c r="C24" s="209"/>
      <c r="D24" s="205"/>
      <c r="E24" s="56"/>
    </row>
    <row r="25" spans="1:5">
      <c r="A25" s="56"/>
      <c r="B25" s="83" t="s">
        <v>50</v>
      </c>
      <c r="C25" s="209"/>
      <c r="D25" s="205"/>
      <c r="E25" s="56"/>
    </row>
    <row r="26" spans="1:5">
      <c r="A26" s="56"/>
      <c r="B26" s="178" t="s">
        <v>51</v>
      </c>
      <c r="C26" s="206">
        <v>419.92</v>
      </c>
      <c r="D26" s="205">
        <v>104.92</v>
      </c>
      <c r="E26" s="56"/>
    </row>
    <row r="27" spans="1:5">
      <c r="A27" s="56"/>
      <c r="B27" s="79" t="s">
        <v>52</v>
      </c>
      <c r="C27" s="209">
        <v>0</v>
      </c>
      <c r="D27" s="205">
        <v>0</v>
      </c>
      <c r="E27" s="56"/>
    </row>
    <row r="28" spans="1:5" ht="15.75" customHeight="1">
      <c r="A28" s="56"/>
      <c r="B28" s="83" t="s">
        <v>53</v>
      </c>
      <c r="C28" s="207">
        <f>SUM(C26:C27)</f>
        <v>419.92</v>
      </c>
      <c r="D28" s="208">
        <f>SUM(D26:D27)</f>
        <v>104.92</v>
      </c>
      <c r="E28" s="56"/>
    </row>
    <row r="29" spans="1:5">
      <c r="A29" s="56"/>
      <c r="B29" s="83" t="s">
        <v>188</v>
      </c>
      <c r="C29" s="211">
        <v>68780</v>
      </c>
      <c r="D29" s="212">
        <v>50100</v>
      </c>
      <c r="E29" s="56"/>
    </row>
    <row r="30" spans="1:5">
      <c r="A30" s="56"/>
      <c r="B30" s="83" t="s">
        <v>55</v>
      </c>
      <c r="C30" s="156">
        <v>-2677.45</v>
      </c>
      <c r="D30" s="212">
        <v>-2474.96</v>
      </c>
      <c r="E30" s="56"/>
    </row>
    <row r="31" spans="1:5">
      <c r="A31" s="56"/>
      <c r="B31" s="83" t="s">
        <v>56</v>
      </c>
      <c r="C31" s="189">
        <f>SUM(C29:C30)</f>
        <v>66102.55</v>
      </c>
      <c r="D31" s="190">
        <f>SUM(D29:D30)</f>
        <v>47625.04</v>
      </c>
      <c r="E31" s="56"/>
    </row>
    <row r="32" spans="1:5" ht="15.75" thickBot="1">
      <c r="A32" s="56"/>
      <c r="B32" s="83" t="s">
        <v>57</v>
      </c>
      <c r="C32" s="216">
        <f>+C28+C31</f>
        <v>66522.47</v>
      </c>
      <c r="D32" s="217">
        <f>+D28+D31</f>
        <v>47729.96</v>
      </c>
      <c r="E32" s="56"/>
    </row>
    <row r="33" spans="1:5" ht="15.75" thickTop="1">
      <c r="A33" s="56"/>
      <c r="B33" s="79" t="s">
        <v>58</v>
      </c>
      <c r="C33" s="209">
        <v>703.78964900000005</v>
      </c>
      <c r="D33" s="205"/>
      <c r="E33" s="56"/>
    </row>
    <row r="34" spans="1:5">
      <c r="A34" s="56"/>
      <c r="B34" s="79" t="s">
        <v>59</v>
      </c>
      <c r="C34" s="209">
        <f>+C32/C33</f>
        <v>94.520387014103406</v>
      </c>
      <c r="D34" s="221"/>
      <c r="E34" s="56"/>
    </row>
    <row r="35" spans="1:5" ht="15.75" thickBot="1">
      <c r="A35" s="56"/>
      <c r="B35" s="222" t="s">
        <v>60</v>
      </c>
      <c r="C35" s="223">
        <f>+C33*C34</f>
        <v>66522.47</v>
      </c>
      <c r="D35" s="224">
        <f>+D33*D34</f>
        <v>0</v>
      </c>
      <c r="E35" s="56"/>
    </row>
    <row r="36" spans="1:5" ht="15.75" thickTop="1">
      <c r="A36" s="56"/>
      <c r="B36" s="218"/>
      <c r="C36" s="225"/>
      <c r="D36" s="226"/>
      <c r="E36" s="56"/>
    </row>
    <row r="37" spans="1:5">
      <c r="A37" s="56"/>
      <c r="B37" s="227"/>
      <c r="C37" s="228"/>
      <c r="D37" s="229"/>
      <c r="E37" s="56"/>
    </row>
    <row r="38" spans="1:5">
      <c r="A38" s="56"/>
      <c r="B38" s="71" t="s">
        <v>178</v>
      </c>
      <c r="C38" s="229"/>
      <c r="D38" s="229"/>
      <c r="E38" s="56"/>
    </row>
    <row r="39" spans="1:5">
      <c r="A39" s="56"/>
      <c r="B39" s="56"/>
      <c r="C39" s="59"/>
      <c r="D39" s="200"/>
      <c r="E39" s="56"/>
    </row>
    <row r="50" ht="21" customHeight="1"/>
  </sheetData>
  <mergeCells count="3">
    <mergeCell ref="B3:D3"/>
    <mergeCell ref="B4:D4"/>
    <mergeCell ref="B2:E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1"/>
  <sheetViews>
    <sheetView showGridLines="0" topLeftCell="A17" zoomScaleNormal="100" workbookViewId="0">
      <selection activeCell="F9" sqref="F9"/>
    </sheetView>
  </sheetViews>
  <sheetFormatPr baseColWidth="10" defaultColWidth="9.140625" defaultRowHeight="15"/>
  <cols>
    <col min="1" max="1" width="11.42578125" customWidth="1"/>
    <col min="2" max="2" width="50.5703125" customWidth="1"/>
    <col min="3" max="3" width="19.85546875" style="37" customWidth="1"/>
    <col min="4" max="4" width="17.7109375" style="37" customWidth="1"/>
    <col min="5" max="5" width="17.28515625" bestFit="1" customWidth="1"/>
    <col min="6" max="6" width="15.85546875" style="17" customWidth="1"/>
    <col min="7" max="7" width="16.42578125" style="17" bestFit="1" customWidth="1"/>
  </cols>
  <sheetData>
    <row r="1" spans="1:7" s="4" customFormat="1" ht="14.25">
      <c r="A1" s="64"/>
      <c r="B1" s="168"/>
      <c r="C1" s="169"/>
      <c r="D1" s="168"/>
      <c r="E1" s="168"/>
      <c r="F1" s="33"/>
      <c r="G1" s="33"/>
    </row>
    <row r="2" spans="1:7" s="4" customFormat="1" ht="30">
      <c r="A2" s="64"/>
      <c r="B2" s="335" t="s">
        <v>190</v>
      </c>
      <c r="C2" s="335"/>
      <c r="D2" s="335"/>
      <c r="E2" s="315"/>
      <c r="F2" s="33"/>
      <c r="G2" s="33"/>
    </row>
    <row r="3" spans="1:7" ht="21.75" customHeight="1">
      <c r="A3" s="56"/>
      <c r="B3" s="374" t="str">
        <f>+"ESTADO DEL ACTIVO NETO AL "&amp;UPPER(TEXT(INDICE!O3,"DD \D\E MMMM \D\E yyyy"))</f>
        <v>ESTADO DEL ACTIVO NETO AL 31 DE MARZO DE 2023</v>
      </c>
      <c r="C3" s="374"/>
      <c r="D3" s="374"/>
      <c r="E3" s="56"/>
    </row>
    <row r="4" spans="1:7" ht="14.25" customHeight="1">
      <c r="A4" s="142"/>
      <c r="B4" s="380" t="s">
        <v>61</v>
      </c>
      <c r="C4" s="380"/>
      <c r="D4" s="380"/>
      <c r="E4" s="56"/>
    </row>
    <row r="5" spans="1:7">
      <c r="A5" s="142"/>
      <c r="B5" s="106" t="s">
        <v>39</v>
      </c>
      <c r="C5" s="202">
        <f>+INDICE!P3</f>
        <v>2023</v>
      </c>
      <c r="D5" s="203">
        <f>+INDICE!P2</f>
        <v>2022</v>
      </c>
      <c r="E5" s="56"/>
    </row>
    <row r="6" spans="1:7" ht="17.25" customHeight="1">
      <c r="A6" s="142"/>
      <c r="B6" s="83" t="s">
        <v>40</v>
      </c>
      <c r="C6" s="231"/>
      <c r="D6" s="232"/>
      <c r="E6" s="56"/>
    </row>
    <row r="7" spans="1:7" ht="15" customHeight="1">
      <c r="A7" s="142"/>
      <c r="B7" s="83" t="s">
        <v>41</v>
      </c>
      <c r="C7" s="231"/>
      <c r="D7" s="232"/>
      <c r="E7" s="56"/>
    </row>
    <row r="8" spans="1:7" ht="14.25" customHeight="1">
      <c r="A8" s="142"/>
      <c r="B8" s="178" t="s">
        <v>42</v>
      </c>
      <c r="C8" s="231">
        <f>+'4'!C9*INDICE!M2</f>
        <v>40160953.919999994</v>
      </c>
      <c r="D8" s="232">
        <v>83058.240000000005</v>
      </c>
      <c r="E8" s="230"/>
    </row>
    <row r="9" spans="1:7" ht="14.25" customHeight="1">
      <c r="A9" s="142"/>
      <c r="B9" s="79"/>
      <c r="C9" s="231"/>
      <c r="D9" s="232">
        <v>0</v>
      </c>
      <c r="E9" s="56"/>
    </row>
    <row r="10" spans="1:7">
      <c r="A10" s="142"/>
      <c r="B10" s="178"/>
      <c r="C10" s="233">
        <f>SUM(C8:C9)</f>
        <v>40160953.919999994</v>
      </c>
      <c r="D10" s="234">
        <f>+SUM(D8:D9)</f>
        <v>83058.240000000005</v>
      </c>
      <c r="E10" s="56"/>
      <c r="F10" s="38"/>
    </row>
    <row r="11" spans="1:7">
      <c r="A11" s="142"/>
      <c r="B11" s="83" t="s">
        <v>43</v>
      </c>
      <c r="C11" s="231"/>
      <c r="D11" s="232"/>
      <c r="E11" s="56"/>
    </row>
    <row r="12" spans="1:7">
      <c r="A12" s="142"/>
      <c r="B12" s="79" t="s">
        <v>44</v>
      </c>
      <c r="C12" s="231">
        <f>+'4'!C13*INDICE!M2</f>
        <v>0</v>
      </c>
      <c r="D12" s="232">
        <v>0</v>
      </c>
      <c r="E12" s="56"/>
      <c r="F12" s="38"/>
    </row>
    <row r="13" spans="1:7">
      <c r="A13" s="142"/>
      <c r="B13" s="79" t="s">
        <v>45</v>
      </c>
      <c r="C13" s="231">
        <v>0</v>
      </c>
      <c r="D13" s="232">
        <v>0</v>
      </c>
      <c r="E13" s="56"/>
    </row>
    <row r="14" spans="1:7">
      <c r="A14" s="142"/>
      <c r="B14" s="83"/>
      <c r="C14" s="233">
        <f>SUM(C12:C13)</f>
        <v>0</v>
      </c>
      <c r="D14" s="234">
        <f>+SUM(D12:D13)</f>
        <v>0</v>
      </c>
      <c r="E14" s="170"/>
      <c r="F14" s="39"/>
      <c r="G14" s="38"/>
    </row>
    <row r="15" spans="1:7">
      <c r="A15" s="142"/>
      <c r="B15" s="83" t="s">
        <v>62</v>
      </c>
      <c r="C15" s="233">
        <f>+C10+C14</f>
        <v>40160953.919999994</v>
      </c>
      <c r="D15" s="234">
        <f>+D10+D14</f>
        <v>83058.240000000005</v>
      </c>
      <c r="E15" s="56"/>
      <c r="F15" s="8"/>
    </row>
    <row r="16" spans="1:7">
      <c r="A16" s="142"/>
      <c r="B16" s="83"/>
      <c r="C16" s="235"/>
      <c r="D16" s="236"/>
      <c r="E16" s="56"/>
    </row>
    <row r="17" spans="1:6">
      <c r="A17" s="142"/>
      <c r="B17" s="83" t="s">
        <v>46</v>
      </c>
      <c r="C17" s="235"/>
      <c r="D17" s="236"/>
      <c r="E17" s="56"/>
    </row>
    <row r="18" spans="1:6">
      <c r="A18" s="142"/>
      <c r="B18" s="83" t="s">
        <v>43</v>
      </c>
      <c r="C18" s="235"/>
      <c r="D18" s="236"/>
      <c r="E18" s="56"/>
    </row>
    <row r="19" spans="1:6">
      <c r="A19" s="142"/>
      <c r="B19" s="79" t="s">
        <v>44</v>
      </c>
      <c r="C19" s="231">
        <f>+'4'!C19*INDICE!M2</f>
        <v>0</v>
      </c>
      <c r="D19" s="237">
        <v>0</v>
      </c>
      <c r="E19" s="56"/>
    </row>
    <row r="20" spans="1:6">
      <c r="A20" s="142"/>
      <c r="B20" s="79" t="s">
        <v>45</v>
      </c>
      <c r="C20" s="238">
        <f>+'4'!C20*INDICE!M2</f>
        <v>436570996.88559997</v>
      </c>
      <c r="D20" s="237">
        <v>330280814.49919999</v>
      </c>
      <c r="E20" s="56"/>
    </row>
    <row r="21" spans="1:6">
      <c r="A21" s="142"/>
      <c r="B21" s="83" t="s">
        <v>63</v>
      </c>
      <c r="C21" s="233">
        <f>SUM(C19:C20)</f>
        <v>436570996.88559997</v>
      </c>
      <c r="D21" s="234">
        <f>+SUM(D19:D20)</f>
        <v>330280814.49919999</v>
      </c>
      <c r="E21" s="56"/>
    </row>
    <row r="22" spans="1:6">
      <c r="A22" s="142"/>
      <c r="B22" s="83"/>
      <c r="C22" s="235"/>
      <c r="D22" s="236"/>
      <c r="E22" s="56"/>
    </row>
    <row r="23" spans="1:6" ht="15.75" thickBot="1">
      <c r="A23" s="142"/>
      <c r="B23" s="83" t="s">
        <v>47</v>
      </c>
      <c r="C23" s="239">
        <f>+C15+C21</f>
        <v>476731950.80559999</v>
      </c>
      <c r="D23" s="240">
        <f>+D15+D21</f>
        <v>330363872.7392</v>
      </c>
      <c r="E23" s="56"/>
      <c r="F23" s="39"/>
    </row>
    <row r="24" spans="1:6" ht="27.75" customHeight="1" thickTop="1">
      <c r="A24" s="142"/>
      <c r="B24" s="218" t="s">
        <v>48</v>
      </c>
      <c r="C24" s="241"/>
      <c r="D24" s="242"/>
      <c r="E24" s="56"/>
    </row>
    <row r="25" spans="1:6">
      <c r="A25" s="142"/>
      <c r="B25" s="83" t="s">
        <v>49</v>
      </c>
      <c r="C25" s="231"/>
      <c r="D25" s="232"/>
      <c r="E25" s="56"/>
    </row>
    <row r="26" spans="1:6">
      <c r="A26" s="142"/>
      <c r="B26" s="83" t="s">
        <v>50</v>
      </c>
      <c r="C26" s="231"/>
      <c r="D26" s="232"/>
      <c r="E26" s="56"/>
    </row>
    <row r="27" spans="1:6">
      <c r="A27" s="142"/>
      <c r="B27" s="178" t="s">
        <v>51</v>
      </c>
      <c r="C27" s="231">
        <f>+'4'!C26*INDICE!M2</f>
        <v>3009348.2815999999</v>
      </c>
      <c r="D27" s="232">
        <v>726205.87840000005</v>
      </c>
      <c r="E27" s="170"/>
    </row>
    <row r="28" spans="1:6">
      <c r="A28" s="142"/>
      <c r="B28" s="79" t="s">
        <v>52</v>
      </c>
      <c r="C28" s="231">
        <v>0</v>
      </c>
      <c r="D28" s="232">
        <v>0</v>
      </c>
      <c r="E28" s="56"/>
    </row>
    <row r="29" spans="1:6" ht="15.75" customHeight="1">
      <c r="A29" s="142"/>
      <c r="B29" s="83" t="s">
        <v>53</v>
      </c>
      <c r="C29" s="233">
        <f>SUM(C27:C28)</f>
        <v>3009348.2815999999</v>
      </c>
      <c r="D29" s="234">
        <f>SUM(D27:D28)</f>
        <v>726205.87840000005</v>
      </c>
      <c r="E29" s="56"/>
    </row>
    <row r="30" spans="1:6">
      <c r="A30" s="142"/>
      <c r="B30" s="83" t="s">
        <v>54</v>
      </c>
      <c r="C30" s="243">
        <f>+'4'!C29*INDICE!M2</f>
        <v>492910494.39999998</v>
      </c>
      <c r="D30" s="244">
        <v>346768152</v>
      </c>
      <c r="E30" s="56"/>
    </row>
    <row r="31" spans="1:6">
      <c r="A31" s="142"/>
      <c r="B31" s="83" t="s">
        <v>55</v>
      </c>
      <c r="C31" s="235">
        <f>+'4'!C30*INDICE!M2</f>
        <v>-19187891.875999998</v>
      </c>
      <c r="D31" s="236">
        <v>-17130485.139200002</v>
      </c>
      <c r="E31" s="56"/>
    </row>
    <row r="32" spans="1:6">
      <c r="A32" s="142"/>
      <c r="B32" s="83" t="s">
        <v>56</v>
      </c>
      <c r="C32" s="245">
        <f>SUM(C30:C31)</f>
        <v>473722602.52399999</v>
      </c>
      <c r="D32" s="246">
        <f>SUM(D30:D31)</f>
        <v>329637666.86080003</v>
      </c>
      <c r="E32" s="56"/>
    </row>
    <row r="33" spans="1:5" ht="15.75" thickBot="1">
      <c r="A33" s="142"/>
      <c r="B33" s="83" t="s">
        <v>57</v>
      </c>
      <c r="C33" s="239">
        <f>+C29+C32</f>
        <v>476731950.80559999</v>
      </c>
      <c r="D33" s="240">
        <f>+D29+D32</f>
        <v>330363872.73920006</v>
      </c>
      <c r="E33" s="56"/>
    </row>
    <row r="34" spans="1:5" ht="15.75" thickTop="1">
      <c r="A34" s="142"/>
      <c r="B34" s="175"/>
      <c r="C34" s="247"/>
      <c r="D34" s="248"/>
      <c r="E34" s="56"/>
    </row>
    <row r="35" spans="1:5">
      <c r="A35" s="142"/>
      <c r="B35" s="142"/>
      <c r="C35" s="249"/>
      <c r="D35" s="250"/>
      <c r="E35" s="56"/>
    </row>
    <row r="36" spans="1:5">
      <c r="A36" s="142"/>
      <c r="B36" s="71" t="s">
        <v>178</v>
      </c>
      <c r="C36" s="251"/>
      <c r="D36" s="250"/>
      <c r="E36" s="56"/>
    </row>
    <row r="37" spans="1:5">
      <c r="B37" s="18"/>
    </row>
    <row r="38" spans="1:5">
      <c r="B38" s="16"/>
    </row>
    <row r="51" ht="21" customHeight="1"/>
  </sheetData>
  <mergeCells count="2">
    <mergeCell ref="B3:D3"/>
    <mergeCell ref="B4:D4"/>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1"/>
  <sheetViews>
    <sheetView showGridLines="0" workbookViewId="0">
      <selection activeCell="B3" sqref="B3:D3"/>
    </sheetView>
  </sheetViews>
  <sheetFormatPr baseColWidth="10" defaultColWidth="9.140625" defaultRowHeight="15"/>
  <cols>
    <col min="1" max="1" width="11.42578125" customWidth="1"/>
    <col min="2" max="2" width="64.28515625" customWidth="1"/>
    <col min="3" max="3" width="15.7109375" customWidth="1"/>
    <col min="4" max="4" width="14.5703125" customWidth="1"/>
    <col min="5" max="5" width="16.42578125" hidden="1" customWidth="1"/>
    <col min="7" max="7" width="13.7109375" bestFit="1" customWidth="1"/>
  </cols>
  <sheetData>
    <row r="1" spans="1:8">
      <c r="A1" s="56"/>
      <c r="B1" s="168"/>
      <c r="C1" s="169"/>
      <c r="D1" s="168"/>
      <c r="E1" s="168"/>
      <c r="F1" s="2"/>
    </row>
    <row r="2" spans="1:8" ht="27">
      <c r="A2" s="56"/>
      <c r="B2" s="368" t="s">
        <v>190</v>
      </c>
      <c r="C2" s="368"/>
      <c r="D2" s="368"/>
      <c r="E2" s="368"/>
      <c r="F2" s="3"/>
    </row>
    <row r="3" spans="1:8" ht="18">
      <c r="A3" s="56"/>
      <c r="B3" s="374" t="str">
        <f>+"ESTADOS DE RESULTADOS AL "&amp;UPPER(TEXT(INDICE!O3,"DD \D\E MMMM \D\E yyyy"))</f>
        <v>ESTADOS DE RESULTADOS AL 31 DE MARZO DE 2023</v>
      </c>
      <c r="C3" s="374"/>
      <c r="D3" s="374"/>
      <c r="E3" s="252"/>
      <c r="F3" s="31"/>
    </row>
    <row r="4" spans="1:8" ht="15.75">
      <c r="A4" s="56"/>
      <c r="B4" s="381" t="s">
        <v>64</v>
      </c>
      <c r="C4" s="381"/>
      <c r="D4" s="381"/>
      <c r="E4" s="56"/>
    </row>
    <row r="5" spans="1:8">
      <c r="A5" s="56"/>
      <c r="B5" s="380"/>
      <c r="C5" s="380"/>
      <c r="D5" s="380"/>
      <c r="E5" s="56"/>
    </row>
    <row r="6" spans="1:8" ht="15.75">
      <c r="A6" s="56"/>
      <c r="B6" s="255"/>
      <c r="C6" s="256">
        <f>+INDICE!P3</f>
        <v>2023</v>
      </c>
      <c r="D6" s="257">
        <f>+INDICE!P2</f>
        <v>2022</v>
      </c>
      <c r="E6" s="253">
        <v>2007</v>
      </c>
      <c r="G6" s="17"/>
      <c r="H6" s="17"/>
    </row>
    <row r="7" spans="1:8">
      <c r="A7" s="56"/>
      <c r="B7" s="83" t="s">
        <v>26</v>
      </c>
      <c r="C7" s="176"/>
      <c r="D7" s="177"/>
      <c r="E7" s="170">
        <v>0</v>
      </c>
      <c r="G7" s="17"/>
    </row>
    <row r="8" spans="1:8">
      <c r="A8" s="56"/>
      <c r="B8" s="83"/>
      <c r="C8" s="176"/>
      <c r="D8" s="177"/>
      <c r="E8" s="170"/>
      <c r="G8" s="17"/>
    </row>
    <row r="9" spans="1:8">
      <c r="A9" s="56"/>
      <c r="B9" s="83" t="s">
        <v>27</v>
      </c>
      <c r="C9" s="176"/>
      <c r="D9" s="177"/>
      <c r="E9" s="170"/>
    </row>
    <row r="10" spans="1:8">
      <c r="A10" s="56"/>
      <c r="B10" s="79" t="s">
        <v>28</v>
      </c>
      <c r="C10" s="176">
        <f>+'3'!C10*INDICE!M2</f>
        <v>48117395.010399997</v>
      </c>
      <c r="D10" s="177">
        <v>17010189.121600002</v>
      </c>
      <c r="E10" s="170"/>
      <c r="G10" s="17"/>
    </row>
    <row r="11" spans="1:8">
      <c r="A11" s="56"/>
      <c r="B11" s="181" t="s">
        <v>29</v>
      </c>
      <c r="C11" s="258">
        <f>+'3'!C11*INDICE!M2</f>
        <v>0</v>
      </c>
      <c r="D11" s="259">
        <v>0</v>
      </c>
      <c r="E11" s="171">
        <v>0</v>
      </c>
    </row>
    <row r="12" spans="1:8" ht="15.75">
      <c r="A12" s="56"/>
      <c r="B12" s="83" t="s">
        <v>30</v>
      </c>
      <c r="C12" s="77">
        <f>SUM(C9:C11)</f>
        <v>48117395.010399997</v>
      </c>
      <c r="D12" s="78">
        <f>SUM(D9:D11)</f>
        <v>17010189.121600002</v>
      </c>
      <c r="E12" s="254">
        <f>SUM(E11:E11)</f>
        <v>0</v>
      </c>
    </row>
    <row r="13" spans="1:8" ht="21.75" customHeight="1">
      <c r="A13" s="56"/>
      <c r="B13" s="83" t="s">
        <v>31</v>
      </c>
      <c r="C13" s="176"/>
      <c r="D13" s="177"/>
      <c r="E13" s="170"/>
    </row>
    <row r="14" spans="1:8">
      <c r="A14" s="56"/>
      <c r="B14" s="181" t="s">
        <v>32</v>
      </c>
      <c r="C14" s="176">
        <f>+'3'!C14*INDICE!M2</f>
        <v>582276.5</v>
      </c>
      <c r="D14" s="177">
        <v>414945.12400000007</v>
      </c>
      <c r="E14" s="170">
        <v>13612821</v>
      </c>
      <c r="F14" s="29"/>
    </row>
    <row r="15" spans="1:8" hidden="1">
      <c r="A15" s="56"/>
      <c r="B15" s="186" t="s">
        <v>33</v>
      </c>
      <c r="C15" s="176"/>
      <c r="D15" s="177"/>
      <c r="E15" s="170">
        <v>0</v>
      </c>
    </row>
    <row r="16" spans="1:8">
      <c r="A16" s="56"/>
      <c r="B16" s="181" t="s">
        <v>34</v>
      </c>
      <c r="C16" s="176">
        <f>+'3'!C16*INDICE!M2</f>
        <v>38656064.7848</v>
      </c>
      <c r="D16" s="177">
        <v>32602850.9472</v>
      </c>
      <c r="E16" s="170"/>
    </row>
    <row r="17" spans="1:9">
      <c r="A17" s="56"/>
      <c r="B17" s="79" t="s">
        <v>35</v>
      </c>
      <c r="C17" s="260">
        <v>0</v>
      </c>
      <c r="D17" s="177">
        <v>0</v>
      </c>
      <c r="E17" s="170">
        <v>0</v>
      </c>
      <c r="G17" s="33"/>
    </row>
    <row r="18" spans="1:9">
      <c r="A18" s="56"/>
      <c r="B18" s="188" t="s">
        <v>36</v>
      </c>
      <c r="C18" s="261">
        <f>SUM(C14:C17)</f>
        <v>39238341.2848</v>
      </c>
      <c r="D18" s="262">
        <f>SUM(D14:D17)</f>
        <v>33017796.071200002</v>
      </c>
      <c r="E18" s="170"/>
    </row>
    <row r="19" spans="1:9" ht="16.5" thickBot="1">
      <c r="A19" s="56"/>
      <c r="B19" s="188" t="s">
        <v>37</v>
      </c>
      <c r="C19" s="263">
        <f>+C12-C18</f>
        <v>8879053.7255999967</v>
      </c>
      <c r="D19" s="264">
        <f>+D12-D18</f>
        <v>-16007606.9496</v>
      </c>
      <c r="E19" s="172" t="e">
        <f>+#REF!+E12-#REF!</f>
        <v>#REF!</v>
      </c>
    </row>
    <row r="20" spans="1:9" ht="15.75" thickTop="1">
      <c r="A20" s="56"/>
      <c r="B20" s="193"/>
      <c r="C20" s="258"/>
      <c r="D20" s="259"/>
      <c r="E20" s="170"/>
    </row>
    <row r="21" spans="1:9">
      <c r="A21" s="56"/>
      <c r="B21" s="265"/>
      <c r="C21" s="198"/>
      <c r="D21" s="198"/>
      <c r="E21" s="171">
        <v>0</v>
      </c>
    </row>
    <row r="22" spans="1:9">
      <c r="A22" s="56"/>
      <c r="B22" s="71" t="s">
        <v>178</v>
      </c>
      <c r="C22" s="198"/>
      <c r="D22" s="198"/>
      <c r="E22" s="170"/>
      <c r="I22" s="29"/>
    </row>
    <row r="23" spans="1:9">
      <c r="B23" s="336"/>
      <c r="C23" s="198"/>
      <c r="D23" s="198"/>
      <c r="E23" s="29">
        <v>0</v>
      </c>
    </row>
    <row r="24" spans="1:9">
      <c r="B24" s="167"/>
      <c r="C24" s="267"/>
      <c r="D24" s="267"/>
      <c r="E24" s="32">
        <v>0</v>
      </c>
    </row>
    <row r="25" spans="1:9">
      <c r="B25" s="266"/>
      <c r="C25" s="268"/>
      <c r="D25" s="268"/>
      <c r="E25" s="34">
        <v>0</v>
      </c>
    </row>
    <row r="26" spans="1:9">
      <c r="B26" s="18"/>
      <c r="C26" s="29"/>
      <c r="D26" s="29"/>
      <c r="E26" s="29"/>
    </row>
    <row r="27" spans="1:9">
      <c r="B27" s="4"/>
      <c r="C27" s="29"/>
      <c r="D27" s="29"/>
      <c r="E27" s="29">
        <v>0</v>
      </c>
    </row>
    <row r="28" spans="1:9">
      <c r="B28" s="18"/>
      <c r="C28" s="29"/>
      <c r="D28" s="29"/>
      <c r="E28" s="29">
        <v>0</v>
      </c>
    </row>
    <row r="29" spans="1:9">
      <c r="B29" s="4"/>
      <c r="C29" s="29"/>
      <c r="D29" s="29"/>
      <c r="E29" s="29">
        <v>0</v>
      </c>
    </row>
    <row r="30" spans="1:9">
      <c r="B30" s="18"/>
      <c r="C30" s="34"/>
      <c r="D30" s="34"/>
      <c r="E30" s="35" t="e">
        <f>+#REF!+E25</f>
        <v>#REF!</v>
      </c>
    </row>
    <row r="31" spans="1:9">
      <c r="B31" s="4"/>
      <c r="C31" s="29"/>
      <c r="D31" s="29"/>
      <c r="E31" s="29"/>
    </row>
    <row r="32" spans="1:9">
      <c r="B32" s="18"/>
      <c r="C32" s="29"/>
      <c r="D32" s="29"/>
      <c r="E32" s="29"/>
    </row>
    <row r="33" spans="2:5">
      <c r="B33" s="18"/>
      <c r="C33" s="29"/>
      <c r="D33" s="29"/>
      <c r="E33" s="29">
        <v>324736</v>
      </c>
    </row>
    <row r="34" spans="2:5">
      <c r="B34" s="18"/>
      <c r="C34" s="29"/>
      <c r="D34" s="29"/>
      <c r="E34" s="29" t="e">
        <f>+#REF!</f>
        <v>#REF!</v>
      </c>
    </row>
    <row r="35" spans="2:5" ht="15.75" thickBot="1">
      <c r="B35" s="18"/>
      <c r="C35" s="34"/>
      <c r="D35" s="34"/>
      <c r="E35" s="36" t="e">
        <f>+E30-E33-E34</f>
        <v>#REF!</v>
      </c>
    </row>
    <row r="36" spans="2:5" ht="15.75" thickTop="1"/>
    <row r="37" spans="2:5">
      <c r="C37" s="29"/>
      <c r="D37" s="29"/>
    </row>
    <row r="39" spans="2:5">
      <c r="C39" s="29"/>
    </row>
    <row r="40" spans="2:5">
      <c r="C40" s="29"/>
    </row>
    <row r="41" spans="2:5">
      <c r="C41" s="29"/>
    </row>
  </sheetData>
  <mergeCells count="4">
    <mergeCell ref="B3:D3"/>
    <mergeCell ref="B4:D4"/>
    <mergeCell ref="B5:D5"/>
    <mergeCell ref="B2:E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B3" sqref="B3:E3"/>
    </sheetView>
  </sheetViews>
  <sheetFormatPr baseColWidth="10" defaultColWidth="9.140625" defaultRowHeight="15"/>
  <cols>
    <col min="1" max="1" width="5.7109375" customWidth="1"/>
    <col min="2" max="2" width="27.140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2.5">
      <c r="A1" s="115"/>
      <c r="B1" s="116"/>
      <c r="C1" s="116"/>
      <c r="D1" s="116"/>
      <c r="E1" s="56"/>
      <c r="F1" s="56"/>
    </row>
    <row r="2" spans="1:13" ht="27">
      <c r="A2" s="118"/>
      <c r="B2" s="335" t="s">
        <v>190</v>
      </c>
      <c r="C2" s="335"/>
      <c r="D2" s="335"/>
      <c r="E2" s="335"/>
      <c r="F2" s="119"/>
      <c r="G2" s="18"/>
      <c r="H2" s="18"/>
      <c r="I2" s="18"/>
      <c r="J2" s="18"/>
      <c r="K2" s="18"/>
    </row>
    <row r="3" spans="1:13" ht="19.5">
      <c r="A3" s="122"/>
      <c r="B3" s="374" t="s">
        <v>16</v>
      </c>
      <c r="C3" s="374"/>
      <c r="D3" s="374"/>
      <c r="E3" s="374"/>
      <c r="F3" s="120"/>
      <c r="G3" s="18"/>
      <c r="H3" s="18"/>
      <c r="I3" s="20"/>
      <c r="J3" s="20"/>
      <c r="K3" s="20"/>
    </row>
    <row r="4" spans="1:13" ht="15.75">
      <c r="A4" s="124"/>
      <c r="B4" s="382" t="str">
        <f>+"Correspondiente al periodo cerrado al "&amp;TEXT(INDICE!O3,"DD \d\e MMMM \d\e yyyy")</f>
        <v>Correspondiente al periodo cerrado al 31 de marzo de 2023</v>
      </c>
      <c r="C4" s="382"/>
      <c r="D4" s="382"/>
      <c r="E4" s="382"/>
      <c r="F4" s="120"/>
      <c r="G4" s="18"/>
      <c r="H4" s="18"/>
      <c r="I4" s="20"/>
      <c r="J4" s="20"/>
      <c r="K4" s="20"/>
    </row>
    <row r="5" spans="1:13">
      <c r="A5" s="124"/>
      <c r="B5" s="383" t="s">
        <v>64</v>
      </c>
      <c r="C5" s="383"/>
      <c r="D5" s="383"/>
      <c r="E5" s="383"/>
      <c r="F5" s="56"/>
      <c r="I5" s="20"/>
      <c r="J5" s="20"/>
      <c r="K5" s="20"/>
    </row>
    <row r="6" spans="1:13" ht="24">
      <c r="A6" s="133"/>
      <c r="B6" s="132" t="s">
        <v>17</v>
      </c>
      <c r="C6" s="132" t="s">
        <v>18</v>
      </c>
      <c r="D6" s="132" t="s">
        <v>19</v>
      </c>
      <c r="E6" s="132" t="str">
        <f>+"TOTAL ACTIVO NETO AL "&amp;UPPER(TEXT(INDICE!O2,"DD \D\E MMMM \D\E yyyy"))</f>
        <v>TOTAL ACTIVO NETO AL 31 DE MARZO DE 2022</v>
      </c>
      <c r="F6" s="124"/>
      <c r="G6" s="20"/>
      <c r="H6" s="20"/>
      <c r="I6" s="17"/>
      <c r="J6" s="17"/>
      <c r="K6" s="20"/>
    </row>
    <row r="7" spans="1:13" ht="23.25" customHeight="1">
      <c r="A7" s="133"/>
      <c r="B7" s="271" t="s">
        <v>20</v>
      </c>
      <c r="C7" s="272">
        <f>+'2'!C7*INDICE!M2</f>
        <v>359040648</v>
      </c>
      <c r="D7" s="272">
        <f>+'2'!D7*INDICE!M2</f>
        <v>-17736751.340799998</v>
      </c>
      <c r="E7" s="273">
        <f>+C7+D7</f>
        <v>341303896.65920001</v>
      </c>
      <c r="F7" s="124"/>
      <c r="G7" s="20"/>
      <c r="H7" s="20"/>
      <c r="I7" s="40"/>
      <c r="J7" s="20"/>
      <c r="K7" s="21"/>
    </row>
    <row r="8" spans="1:13">
      <c r="A8" s="142"/>
      <c r="B8" s="274"/>
      <c r="C8" s="275"/>
      <c r="D8" s="275"/>
      <c r="E8" s="276"/>
      <c r="F8" s="56"/>
      <c r="I8" s="29"/>
    </row>
    <row r="9" spans="1:13">
      <c r="A9" s="71"/>
      <c r="B9" s="139" t="s">
        <v>21</v>
      </c>
      <c r="C9" s="277"/>
      <c r="D9" s="277"/>
      <c r="E9" s="276"/>
      <c r="F9" s="269"/>
      <c r="G9" s="23"/>
      <c r="H9" s="23"/>
      <c r="I9" s="23"/>
      <c r="J9" s="23"/>
      <c r="K9" s="23"/>
    </row>
    <row r="10" spans="1:13">
      <c r="A10" s="71"/>
      <c r="B10" s="148" t="s">
        <v>169</v>
      </c>
      <c r="C10" s="278">
        <f>+'2'!C10*INDICE!M2</f>
        <v>133869846.39999999</v>
      </c>
      <c r="D10" s="276"/>
      <c r="E10" s="279">
        <f t="shared" ref="E10:E14" si="0">+C10+D10</f>
        <v>133869846.39999999</v>
      </c>
      <c r="F10" s="269"/>
      <c r="G10" s="23"/>
      <c r="H10" s="23"/>
      <c r="I10" s="23"/>
      <c r="J10" s="23"/>
      <c r="K10" s="23"/>
    </row>
    <row r="11" spans="1:13">
      <c r="A11" s="155"/>
      <c r="B11" s="280" t="s">
        <v>22</v>
      </c>
      <c r="C11" s="278"/>
      <c r="D11" s="276"/>
      <c r="E11" s="279">
        <f t="shared" si="0"/>
        <v>0</v>
      </c>
      <c r="F11" s="270"/>
      <c r="G11" s="24"/>
      <c r="H11" s="24"/>
      <c r="I11" s="25"/>
      <c r="J11" s="26"/>
      <c r="K11" s="26"/>
    </row>
    <row r="12" spans="1:13">
      <c r="A12" s="155"/>
      <c r="B12" s="280" t="s">
        <v>180</v>
      </c>
      <c r="C12" s="278"/>
      <c r="D12" s="276">
        <f>+'2'!D12*INDICE!M2</f>
        <v>0</v>
      </c>
      <c r="E12" s="279"/>
      <c r="F12" s="270"/>
      <c r="G12" s="24"/>
      <c r="H12" s="24"/>
      <c r="I12" s="25"/>
      <c r="J12" s="26"/>
      <c r="K12" s="26"/>
    </row>
    <row r="13" spans="1:13">
      <c r="A13" s="155"/>
      <c r="B13" s="280" t="s">
        <v>23</v>
      </c>
      <c r="C13" s="278"/>
      <c r="D13" s="276">
        <f>+'2'!D13*INDICE!M2</f>
        <v>-10330265.9256</v>
      </c>
      <c r="E13" s="276">
        <f>+C13+D13</f>
        <v>-10330265.9256</v>
      </c>
      <c r="F13" s="270"/>
      <c r="G13" s="24"/>
      <c r="H13" s="24"/>
      <c r="I13" s="25"/>
      <c r="J13" s="26"/>
      <c r="K13" s="26"/>
    </row>
    <row r="14" spans="1:13">
      <c r="A14" s="71"/>
      <c r="B14" s="281" t="s">
        <v>24</v>
      </c>
      <c r="C14" s="282"/>
      <c r="D14" s="282">
        <f>+'2'!D14*INDICE!M2</f>
        <v>8879125.3903999999</v>
      </c>
      <c r="E14" s="276">
        <f t="shared" si="0"/>
        <v>8879125.3903999999</v>
      </c>
      <c r="F14" s="126"/>
      <c r="G14" s="22"/>
      <c r="H14" s="41"/>
      <c r="I14" s="22"/>
      <c r="J14" s="22"/>
      <c r="K14" s="22"/>
    </row>
    <row r="15" spans="1:13" ht="58.5" customHeight="1">
      <c r="A15" s="71"/>
      <c r="B15" s="161" t="s">
        <v>25</v>
      </c>
      <c r="C15" s="283">
        <f>+C7+C10-C11+C8</f>
        <v>492910494.39999998</v>
      </c>
      <c r="D15" s="283">
        <f>+D7+D14+D13+D10</f>
        <v>-19187891.875999998</v>
      </c>
      <c r="E15" s="132" t="str">
        <f>+"TOTAL ACTIVO NETO AL "&amp;UPPER(TEXT(INDICE!O3,"DD \D\E MMMM \D\E yyyy"))</f>
        <v>TOTAL ACTIVO NETO AL 31 DE MARZO DE 2023</v>
      </c>
      <c r="F15" s="129"/>
      <c r="G15" s="28"/>
      <c r="H15" s="28"/>
      <c r="I15" s="28"/>
      <c r="J15" s="28"/>
      <c r="K15" s="28"/>
    </row>
    <row r="16" spans="1:13" ht="21" customHeight="1" thickBot="1">
      <c r="A16" s="71"/>
      <c r="B16" s="163"/>
      <c r="C16" s="163"/>
      <c r="D16" s="163"/>
      <c r="E16" s="284">
        <f>+C15+D15</f>
        <v>473722602.52399999</v>
      </c>
      <c r="F16" s="129"/>
      <c r="G16" s="28"/>
      <c r="H16" s="28"/>
      <c r="I16" s="28"/>
      <c r="J16" s="28"/>
      <c r="K16" s="28"/>
      <c r="M16" s="29"/>
    </row>
    <row r="17" spans="1:13" ht="15.75" thickTop="1">
      <c r="A17" s="337"/>
      <c r="B17" s="163"/>
      <c r="C17" s="163"/>
      <c r="D17" s="163"/>
      <c r="E17" s="163"/>
      <c r="F17" s="129"/>
      <c r="G17" s="28"/>
      <c r="H17" s="28"/>
      <c r="I17" s="28"/>
      <c r="J17" s="28"/>
      <c r="K17" s="28"/>
      <c r="M17" s="29"/>
    </row>
    <row r="18" spans="1:13">
      <c r="A18" s="71"/>
      <c r="B18" s="71" t="s">
        <v>178</v>
      </c>
      <c r="C18" s="163"/>
      <c r="D18" s="163"/>
      <c r="E18" s="163"/>
      <c r="F18" s="129"/>
      <c r="G18" s="28"/>
      <c r="H18" s="28"/>
      <c r="I18" s="28"/>
      <c r="J18" s="28"/>
      <c r="K18" s="28"/>
    </row>
    <row r="19" spans="1:13">
      <c r="A19" s="71"/>
      <c r="B19" s="227"/>
      <c r="C19" s="163"/>
      <c r="D19" s="163"/>
      <c r="E19" s="163"/>
      <c r="F19" s="129"/>
      <c r="G19" s="28"/>
      <c r="H19" s="28"/>
      <c r="I19" s="28"/>
      <c r="J19" s="28"/>
      <c r="K19" s="28"/>
    </row>
    <row r="20" spans="1:13" ht="15.75">
      <c r="A20" s="126"/>
      <c r="B20" s="120"/>
      <c r="C20" s="129"/>
      <c r="D20" s="129"/>
      <c r="E20" s="129"/>
      <c r="F20" s="129"/>
      <c r="G20" s="28"/>
      <c r="H20" s="28"/>
      <c r="I20" s="28"/>
      <c r="J20" s="28"/>
      <c r="K20" s="28"/>
    </row>
    <row r="21" spans="1:13">
      <c r="A21" s="22"/>
      <c r="B21" s="16"/>
      <c r="C21" s="28"/>
      <c r="D21" s="28"/>
      <c r="E21" s="28"/>
      <c r="F21" s="28"/>
      <c r="G21" s="28"/>
      <c r="H21" s="28"/>
      <c r="I21" s="28"/>
      <c r="J21" s="28"/>
      <c r="K21" s="28"/>
    </row>
    <row r="22" spans="1:13">
      <c r="A22" s="22"/>
      <c r="B22" s="18"/>
      <c r="C22" s="28"/>
      <c r="D22" s="28"/>
      <c r="E22" s="28"/>
      <c r="F22" s="28"/>
      <c r="G22" s="28"/>
      <c r="H22" s="28"/>
      <c r="I22" s="28"/>
      <c r="J22" s="28"/>
      <c r="K22" s="28"/>
    </row>
    <row r="23" spans="1:13">
      <c r="A23" s="22"/>
      <c r="B23" s="28"/>
      <c r="C23" s="28"/>
      <c r="D23" s="28"/>
      <c r="E23" s="28"/>
      <c r="F23" s="28"/>
      <c r="G23" s="28"/>
      <c r="H23" s="28"/>
      <c r="I23" s="28"/>
      <c r="J23" s="28"/>
      <c r="K23" s="28"/>
    </row>
    <row r="24" spans="1:13">
      <c r="A24" s="22"/>
      <c r="B24" s="28"/>
      <c r="C24" s="28"/>
      <c r="D24" s="28"/>
      <c r="E24" s="28"/>
      <c r="F24" s="28"/>
      <c r="G24" s="28"/>
      <c r="H24" s="28"/>
      <c r="I24" s="28"/>
      <c r="J24" s="28"/>
      <c r="K24" s="28"/>
    </row>
    <row r="25" spans="1:13">
      <c r="A25" s="22"/>
      <c r="B25" s="28"/>
      <c r="C25" s="28"/>
      <c r="D25" s="28"/>
      <c r="E25" s="28"/>
      <c r="F25" s="28"/>
      <c r="G25" s="28"/>
      <c r="H25" s="28"/>
      <c r="I25" s="28"/>
      <c r="J25" s="28"/>
      <c r="K25" s="28"/>
    </row>
    <row r="26" spans="1:13">
      <c r="A26" s="30"/>
      <c r="B26" s="28"/>
      <c r="C26" s="28"/>
      <c r="D26" s="28"/>
      <c r="E26" s="28"/>
      <c r="F26" s="28"/>
      <c r="G26" s="28"/>
      <c r="H26" s="28"/>
      <c r="I26" s="28"/>
      <c r="J26" s="28"/>
      <c r="K26" s="28"/>
    </row>
    <row r="27" spans="1:13">
      <c r="A27" s="30"/>
      <c r="B27" s="28"/>
      <c r="C27" s="28"/>
      <c r="D27" s="28"/>
      <c r="E27" s="28"/>
      <c r="F27" s="28"/>
      <c r="G27" s="28"/>
      <c r="H27" s="28"/>
      <c r="I27" s="28"/>
      <c r="J27" s="28"/>
      <c r="K27" s="28"/>
    </row>
    <row r="29" spans="1:13">
      <c r="J29" s="29"/>
    </row>
    <row r="30" spans="1:13">
      <c r="G30" s="29"/>
    </row>
    <row r="31" spans="1:13">
      <c r="J31" s="29"/>
    </row>
    <row r="32" spans="1:13">
      <c r="J32" s="29"/>
    </row>
    <row r="33" spans="2:10">
      <c r="J33" s="29"/>
    </row>
    <row r="36" spans="2:10">
      <c r="B36" s="7"/>
      <c r="C36" s="5"/>
      <c r="D36" s="5"/>
      <c r="E36" s="367"/>
      <c r="F36" s="367"/>
      <c r="G36" s="367"/>
      <c r="H36" s="367"/>
    </row>
    <row r="37" spans="2:10">
      <c r="B37" s="7"/>
      <c r="C37" s="5"/>
      <c r="D37" s="5"/>
      <c r="E37" s="367"/>
      <c r="F37" s="367"/>
      <c r="G37" s="367"/>
      <c r="H37" s="367"/>
    </row>
  </sheetData>
  <mergeCells count="5">
    <mergeCell ref="E36:H36"/>
    <mergeCell ref="E37:H37"/>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B4" sqref="B4:E4"/>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6.140625" style="1" bestFit="1" customWidth="1"/>
    <col min="6" max="6" width="6.5703125" style="4" customWidth="1"/>
    <col min="7" max="7" width="12" style="4" bestFit="1" customWidth="1"/>
    <col min="8" max="8" width="12.28515625" style="4" bestFit="1" customWidth="1"/>
    <col min="9" max="9" width="19.140625" style="4" customWidth="1"/>
    <col min="10" max="10" width="12.85546875" style="4" bestFit="1" customWidth="1"/>
    <col min="11" max="16384" width="9.140625" style="4"/>
  </cols>
  <sheetData>
    <row r="1" spans="1:10" ht="15">
      <c r="A1" s="64"/>
      <c r="B1" s="168"/>
      <c r="C1" s="168"/>
      <c r="D1" s="64"/>
      <c r="E1" s="168"/>
      <c r="F1" s="168"/>
      <c r="G1" s="2"/>
      <c r="H1" s="31"/>
    </row>
    <row r="2" spans="1:10">
      <c r="A2" s="64"/>
      <c r="B2" s="168"/>
      <c r="C2" s="119"/>
      <c r="D2" s="64"/>
      <c r="E2" s="384"/>
      <c r="F2" s="384"/>
      <c r="G2" s="373"/>
      <c r="H2" s="373"/>
    </row>
    <row r="3" spans="1:10" ht="27">
      <c r="A3" s="64"/>
      <c r="B3" s="335" t="s">
        <v>190</v>
      </c>
      <c r="C3" s="335"/>
      <c r="D3" s="335"/>
      <c r="E3" s="335"/>
      <c r="F3" s="119"/>
      <c r="G3" s="385"/>
      <c r="H3" s="385"/>
    </row>
    <row r="4" spans="1:10" ht="18.75">
      <c r="A4" s="70"/>
      <c r="B4" s="374" t="str">
        <f>+"ESTADO DE FLUJOS DE CAJA  AL "&amp;UPPER(TEXT(INDICE!O3,"DD \D\E MMMM \D\E yyyy"))</f>
        <v>ESTADO DE FLUJOS DE CAJA  AL 31 DE MARZO DE 2023</v>
      </c>
      <c r="C4" s="374"/>
      <c r="D4" s="374"/>
      <c r="E4" s="374"/>
      <c r="F4" s="70"/>
    </row>
    <row r="5" spans="1:10" ht="16.5" customHeight="1">
      <c r="A5" s="125"/>
      <c r="B5" s="376" t="s">
        <v>64</v>
      </c>
      <c r="C5" s="376"/>
      <c r="D5" s="376"/>
      <c r="E5" s="376"/>
      <c r="F5" s="70"/>
    </row>
    <row r="6" spans="1:10" ht="15.75">
      <c r="A6" s="125"/>
      <c r="B6" s="125"/>
      <c r="C6" s="125"/>
      <c r="D6" s="64"/>
      <c r="E6" s="64"/>
      <c r="F6" s="70"/>
      <c r="G6" s="11"/>
      <c r="H6" s="11"/>
      <c r="I6" s="11"/>
    </row>
    <row r="7" spans="1:10" s="6" customFormat="1" ht="15">
      <c r="A7" s="64"/>
      <c r="B7" s="73"/>
      <c r="C7" s="285">
        <f>+INDICE!P3</f>
        <v>2023</v>
      </c>
      <c r="D7" s="286"/>
      <c r="E7" s="287">
        <f>+INDICE!P2</f>
        <v>2022</v>
      </c>
      <c r="F7" s="71"/>
      <c r="G7" s="12"/>
      <c r="H7" s="12"/>
      <c r="I7" s="17"/>
      <c r="J7" s="17"/>
    </row>
    <row r="8" spans="1:10" s="6" customFormat="1">
      <c r="A8" s="64"/>
      <c r="B8" s="75"/>
      <c r="C8" s="288" t="s">
        <v>0</v>
      </c>
      <c r="D8" s="289"/>
      <c r="E8" s="290" t="s">
        <v>0</v>
      </c>
      <c r="F8" s="71"/>
      <c r="G8" s="12"/>
      <c r="H8" s="12"/>
      <c r="I8" s="12"/>
    </row>
    <row r="9" spans="1:10" s="6" customFormat="1">
      <c r="A9" s="64"/>
      <c r="B9" s="79"/>
      <c r="C9" s="291"/>
      <c r="D9" s="155"/>
      <c r="E9" s="292"/>
      <c r="F9" s="71"/>
      <c r="G9" s="12"/>
      <c r="H9" s="12"/>
      <c r="I9" s="12"/>
    </row>
    <row r="10" spans="1:10" s="6" customFormat="1">
      <c r="A10" s="64"/>
      <c r="B10" s="83" t="s">
        <v>1</v>
      </c>
      <c r="C10" s="293">
        <f>+E26</f>
        <v>83058.240000069141</v>
      </c>
      <c r="D10" s="155"/>
      <c r="E10" s="294">
        <v>0</v>
      </c>
      <c r="F10" s="71"/>
      <c r="G10" s="12"/>
      <c r="H10" s="12"/>
      <c r="I10" s="12"/>
    </row>
    <row r="11" spans="1:10" s="6" customFormat="1">
      <c r="A11" s="64"/>
      <c r="B11" s="79" t="s">
        <v>2</v>
      </c>
      <c r="C11" s="291"/>
      <c r="D11" s="291"/>
      <c r="E11" s="292"/>
      <c r="F11" s="71"/>
      <c r="G11" s="12"/>
      <c r="H11" s="12"/>
      <c r="I11" s="12"/>
    </row>
    <row r="12" spans="1:10" s="6" customFormat="1" ht="15">
      <c r="A12" s="125"/>
      <c r="B12" s="83" t="s">
        <v>3</v>
      </c>
      <c r="C12" s="114"/>
      <c r="D12" s="114"/>
      <c r="E12" s="295"/>
      <c r="F12" s="71"/>
      <c r="G12" s="12"/>
      <c r="H12" s="12"/>
      <c r="I12" s="12"/>
    </row>
    <row r="13" spans="1:10" s="6" customFormat="1" ht="15">
      <c r="A13" s="125"/>
      <c r="B13" s="83" t="s">
        <v>4</v>
      </c>
      <c r="C13" s="114"/>
      <c r="D13" s="114"/>
      <c r="E13" s="295"/>
      <c r="F13" s="71"/>
      <c r="G13" s="12"/>
      <c r="H13" s="12"/>
      <c r="I13" s="14"/>
    </row>
    <row r="14" spans="1:10" s="6" customFormat="1" ht="15">
      <c r="A14" s="64"/>
      <c r="B14" s="79" t="s">
        <v>5</v>
      </c>
      <c r="C14" s="296">
        <f>+'1'!C14*INDICE!M2</f>
        <v>-94601190.904799998</v>
      </c>
      <c r="D14" s="96"/>
      <c r="E14" s="297">
        <v>-330280814.49919999</v>
      </c>
      <c r="F14" s="71"/>
      <c r="G14" s="12"/>
      <c r="H14" s="12"/>
      <c r="I14" s="8"/>
    </row>
    <row r="15" spans="1:10" s="6" customFormat="1">
      <c r="A15" s="64"/>
      <c r="B15" s="79" t="s">
        <v>6</v>
      </c>
      <c r="C15" s="298">
        <v>0</v>
      </c>
      <c r="D15" s="114"/>
      <c r="E15" s="297">
        <v>0</v>
      </c>
      <c r="F15" s="71"/>
      <c r="G15" s="12"/>
      <c r="H15" s="12"/>
      <c r="I15" s="12"/>
    </row>
    <row r="16" spans="1:10" s="6" customFormat="1">
      <c r="A16" s="64"/>
      <c r="B16" s="79" t="s">
        <v>7</v>
      </c>
      <c r="C16" s="296">
        <f>+'1'!C16*INDICE!M2</f>
        <v>2257441.1999999997</v>
      </c>
      <c r="D16" s="114"/>
      <c r="E16" s="297">
        <v>726205.87840000005</v>
      </c>
      <c r="F16" s="71"/>
      <c r="G16" s="12"/>
      <c r="H16" s="12"/>
      <c r="I16" s="12"/>
    </row>
    <row r="17" spans="1:10" s="6" customFormat="1">
      <c r="A17" s="64"/>
      <c r="B17" s="79" t="s">
        <v>8</v>
      </c>
      <c r="C17" s="299">
        <v>0</v>
      </c>
      <c r="D17" s="114"/>
      <c r="E17" s="297">
        <v>0</v>
      </c>
      <c r="F17" s="71"/>
      <c r="G17" s="12"/>
      <c r="H17" s="12"/>
      <c r="I17" s="12"/>
    </row>
    <row r="18" spans="1:10" s="6" customFormat="1">
      <c r="A18" s="64"/>
      <c r="B18" s="79" t="s">
        <v>9</v>
      </c>
      <c r="C18" s="300">
        <f>+C14+C15+C16+C17</f>
        <v>-92343749.704799995</v>
      </c>
      <c r="D18" s="114"/>
      <c r="E18" s="301">
        <f>+E14+E15+E16+E17</f>
        <v>-329554608.62079996</v>
      </c>
      <c r="F18" s="71"/>
      <c r="G18" s="12"/>
      <c r="H18" s="12"/>
      <c r="I18" s="12"/>
    </row>
    <row r="19" spans="1:10" s="6" customFormat="1">
      <c r="A19" s="64"/>
      <c r="B19" s="79"/>
      <c r="C19" s="96"/>
      <c r="D19" s="114"/>
      <c r="E19" s="302"/>
      <c r="F19" s="71"/>
      <c r="G19" s="12"/>
      <c r="H19" s="12"/>
      <c r="I19" s="12"/>
    </row>
    <row r="20" spans="1:10" s="6" customFormat="1">
      <c r="A20" s="64"/>
      <c r="B20" s="83" t="s">
        <v>10</v>
      </c>
      <c r="C20" s="96"/>
      <c r="D20" s="114"/>
      <c r="E20" s="303"/>
      <c r="F20" s="71"/>
      <c r="G20" s="12"/>
      <c r="H20" s="12"/>
      <c r="I20" s="12"/>
    </row>
    <row r="21" spans="1:10" s="6" customFormat="1" ht="15">
      <c r="A21" s="125"/>
      <c r="B21" s="79" t="s">
        <v>11</v>
      </c>
      <c r="C21" s="298">
        <v>0</v>
      </c>
      <c r="D21" s="114"/>
      <c r="E21" s="303">
        <v>0</v>
      </c>
      <c r="F21" s="71"/>
      <c r="G21" s="12"/>
      <c r="H21" s="12"/>
      <c r="I21" s="12"/>
    </row>
    <row r="22" spans="1:10" s="6" customFormat="1" ht="15">
      <c r="A22" s="125"/>
      <c r="B22" s="79" t="s">
        <v>65</v>
      </c>
      <c r="C22" s="298"/>
      <c r="D22" s="114"/>
      <c r="E22" s="303"/>
      <c r="F22" s="71"/>
      <c r="G22" s="12"/>
      <c r="H22" s="12"/>
      <c r="I22" s="12"/>
    </row>
    <row r="23" spans="1:10" s="6" customFormat="1" ht="15">
      <c r="A23" s="125"/>
      <c r="B23" s="79" t="s">
        <v>12</v>
      </c>
      <c r="C23" s="304">
        <f>+'1'!C22*INDICE!M2</f>
        <v>132418705.86480001</v>
      </c>
      <c r="D23" s="114"/>
      <c r="E23" s="305">
        <v>329637666.86080003</v>
      </c>
      <c r="F23" s="71"/>
      <c r="G23" s="12"/>
      <c r="H23" s="12"/>
      <c r="I23" s="12"/>
    </row>
    <row r="24" spans="1:10" s="6" customFormat="1">
      <c r="A24" s="64"/>
      <c r="B24" s="79" t="s">
        <v>13</v>
      </c>
      <c r="C24" s="306">
        <v>0</v>
      </c>
      <c r="D24" s="114"/>
      <c r="E24" s="303">
        <v>0</v>
      </c>
      <c r="F24" s="71"/>
    </row>
    <row r="25" spans="1:10" s="6" customFormat="1">
      <c r="A25" s="64"/>
      <c r="B25" s="79" t="s">
        <v>14</v>
      </c>
      <c r="C25" s="96">
        <f>+C23+C24+C22</f>
        <v>132418705.86480001</v>
      </c>
      <c r="D25" s="114"/>
      <c r="E25" s="307">
        <v>329637666.86080003</v>
      </c>
      <c r="F25" s="71"/>
    </row>
    <row r="26" spans="1:10" s="6" customFormat="1" ht="15.75" thickBot="1">
      <c r="A26" s="125"/>
      <c r="B26" s="83" t="s">
        <v>15</v>
      </c>
      <c r="C26" s="308">
        <f>+C18+C25+C10</f>
        <v>40158014.40000008</v>
      </c>
      <c r="D26" s="309"/>
      <c r="E26" s="310">
        <f>+E10+E18+E25</f>
        <v>83058.240000069141</v>
      </c>
      <c r="F26" s="71"/>
      <c r="H26" s="12"/>
      <c r="I26" s="12"/>
      <c r="J26" s="12"/>
    </row>
    <row r="27" spans="1:10" s="6" customFormat="1" ht="15" thickTop="1">
      <c r="A27" s="64"/>
      <c r="B27" s="75"/>
      <c r="C27" s="111"/>
      <c r="D27" s="111"/>
      <c r="E27" s="112"/>
      <c r="F27" s="71"/>
      <c r="I27" s="12"/>
    </row>
    <row r="28" spans="1:10" s="6" customFormat="1">
      <c r="A28" s="64"/>
      <c r="B28" s="71"/>
      <c r="C28" s="114"/>
      <c r="D28" s="114"/>
      <c r="E28" s="114"/>
      <c r="F28" s="71"/>
    </row>
    <row r="29" spans="1:10" ht="15.75">
      <c r="A29" s="64"/>
      <c r="B29" s="71" t="s">
        <v>178</v>
      </c>
      <c r="C29" s="163"/>
      <c r="D29" s="163"/>
      <c r="E29" s="163"/>
      <c r="F29" s="70"/>
    </row>
    <row r="30" spans="1:10" ht="15.75">
      <c r="A30" s="64"/>
      <c r="B30" s="68"/>
      <c r="C30" s="69"/>
      <c r="D30" s="69"/>
      <c r="E30" s="69"/>
      <c r="F30" s="69"/>
      <c r="G30" s="11"/>
      <c r="H30" s="11"/>
      <c r="I30" s="11"/>
    </row>
    <row r="31" spans="1:10">
      <c r="B31" s="18"/>
      <c r="C31" s="15"/>
      <c r="D31" s="15"/>
      <c r="E31" s="15"/>
    </row>
    <row r="32" spans="1:10" ht="15">
      <c r="B32" s="16"/>
      <c r="C32" s="15"/>
      <c r="D32" s="15"/>
      <c r="E32" s="15"/>
    </row>
    <row r="33" spans="2:7">
      <c r="C33" s="15"/>
      <c r="D33" s="15"/>
      <c r="E33" s="15"/>
    </row>
    <row r="34" spans="2:7" ht="15">
      <c r="B34" s="7"/>
      <c r="C34" s="367"/>
      <c r="D34" s="367"/>
      <c r="E34" s="367"/>
      <c r="F34" s="367"/>
      <c r="G34" s="367"/>
    </row>
    <row r="35" spans="2:7" ht="15">
      <c r="B35" s="7"/>
      <c r="C35" s="367"/>
      <c r="D35" s="367"/>
      <c r="E35" s="367"/>
      <c r="F35" s="367"/>
      <c r="G35" s="367"/>
    </row>
    <row r="36" spans="2:7">
      <c r="C36" s="15"/>
      <c r="D36" s="15"/>
      <c r="E36" s="15"/>
    </row>
  </sheetData>
  <mergeCells count="7">
    <mergeCell ref="C35:G35"/>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6"/>
  <sheetViews>
    <sheetView showGridLines="0" zoomScaleNormal="100" workbookViewId="0">
      <selection activeCell="H11" sqref="H11"/>
    </sheetView>
  </sheetViews>
  <sheetFormatPr baseColWidth="10" defaultRowHeight="15"/>
  <cols>
    <col min="5" max="5" width="21.5703125" customWidth="1"/>
    <col min="6" max="6" width="24.140625" customWidth="1"/>
  </cols>
  <sheetData>
    <row r="1" spans="1:7">
      <c r="A1" s="56"/>
      <c r="B1" s="56"/>
      <c r="C1" s="56"/>
      <c r="D1" s="56"/>
      <c r="E1" s="56"/>
      <c r="F1" s="56"/>
      <c r="G1" s="56"/>
    </row>
    <row r="2" spans="1:7" ht="15" customHeight="1">
      <c r="A2" s="386" t="s">
        <v>89</v>
      </c>
      <c r="B2" s="386"/>
      <c r="C2" s="386"/>
      <c r="D2" s="386"/>
      <c r="E2" s="386"/>
      <c r="F2" s="386"/>
      <c r="G2" s="386"/>
    </row>
    <row r="3" spans="1:7">
      <c r="A3" s="56"/>
      <c r="B3" s="312"/>
      <c r="C3" s="56"/>
      <c r="D3" s="56"/>
      <c r="E3" s="56"/>
      <c r="F3" s="56"/>
      <c r="G3" s="56"/>
    </row>
    <row r="4" spans="1:7">
      <c r="A4" s="142"/>
      <c r="B4" s="313"/>
      <c r="C4" s="142"/>
      <c r="D4" s="142"/>
      <c r="E4" s="142"/>
      <c r="F4" s="142"/>
      <c r="G4" s="56"/>
    </row>
    <row r="5" spans="1:7">
      <c r="A5" s="142"/>
      <c r="B5" s="313" t="s">
        <v>90</v>
      </c>
      <c r="C5" s="314"/>
      <c r="D5" s="142"/>
      <c r="E5" s="142"/>
      <c r="F5" s="142"/>
      <c r="G5" s="56"/>
    </row>
    <row r="6" spans="1:7">
      <c r="A6" s="142"/>
      <c r="B6" s="311" t="s">
        <v>190</v>
      </c>
      <c r="C6" s="314"/>
      <c r="D6" s="142"/>
      <c r="E6" s="142"/>
      <c r="F6" s="142"/>
      <c r="G6" s="56"/>
    </row>
    <row r="7" spans="1:7">
      <c r="A7" s="142"/>
      <c r="B7" s="313"/>
      <c r="C7" s="142"/>
      <c r="D7" s="142"/>
      <c r="E7" s="142"/>
      <c r="F7" s="142"/>
      <c r="G7" s="56"/>
    </row>
    <row r="8" spans="1:7">
      <c r="A8" s="142"/>
      <c r="B8" s="387" t="s">
        <v>205</v>
      </c>
      <c r="C8" s="387"/>
      <c r="D8" s="387"/>
      <c r="E8" s="387"/>
      <c r="F8" s="387"/>
      <c r="G8" s="56"/>
    </row>
    <row r="9" spans="1:7">
      <c r="A9" s="142"/>
      <c r="B9" s="387"/>
      <c r="C9" s="387"/>
      <c r="D9" s="387"/>
      <c r="E9" s="387"/>
      <c r="F9" s="387"/>
      <c r="G9" s="56"/>
    </row>
    <row r="10" spans="1:7" ht="99.75" customHeight="1">
      <c r="A10" s="142"/>
      <c r="B10" s="387"/>
      <c r="C10" s="387"/>
      <c r="D10" s="387"/>
      <c r="E10" s="387"/>
      <c r="F10" s="387"/>
      <c r="G10" s="56"/>
    </row>
    <row r="11" spans="1:7">
      <c r="A11" s="142"/>
      <c r="B11" s="313" t="s">
        <v>91</v>
      </c>
      <c r="C11" s="142"/>
      <c r="D11" s="142"/>
      <c r="E11" s="142"/>
      <c r="F11" s="142"/>
      <c r="G11" s="56"/>
    </row>
    <row r="12" spans="1:7">
      <c r="A12" s="142"/>
      <c r="B12" s="313"/>
      <c r="C12" s="142"/>
      <c r="D12" s="142"/>
      <c r="E12" s="142"/>
      <c r="F12" s="142"/>
      <c r="G12" s="56"/>
    </row>
    <row r="13" spans="1:7">
      <c r="A13" s="142"/>
      <c r="B13" s="311" t="s">
        <v>92</v>
      </c>
      <c r="C13" s="142"/>
      <c r="D13" s="142"/>
      <c r="E13" s="142"/>
      <c r="F13" s="142"/>
      <c r="G13" s="56"/>
    </row>
    <row r="14" spans="1:7">
      <c r="A14" s="142"/>
      <c r="B14" s="313" t="s">
        <v>93</v>
      </c>
      <c r="C14" s="142"/>
      <c r="D14" s="142"/>
      <c r="E14" s="142"/>
      <c r="F14" s="142"/>
      <c r="G14" s="56"/>
    </row>
    <row r="15" spans="1:7">
      <c r="A15" s="142"/>
      <c r="B15" s="142"/>
      <c r="C15" s="142"/>
      <c r="D15" s="142"/>
      <c r="E15" s="142"/>
      <c r="F15" s="142"/>
      <c r="G15" s="56"/>
    </row>
    <row r="16" spans="1:7">
      <c r="A16" s="142"/>
      <c r="B16" s="142"/>
      <c r="C16" s="142"/>
      <c r="D16" s="142"/>
      <c r="E16" s="142"/>
      <c r="F16" s="142"/>
      <c r="G16" s="56"/>
    </row>
  </sheetData>
  <mergeCells count="2">
    <mergeCell ref="A2:G2"/>
    <mergeCell ref="B8:F10"/>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35"/>
  <sheetViews>
    <sheetView showGridLines="0" zoomScaleNormal="100" workbookViewId="0">
      <selection activeCell="I6" sqref="I6"/>
    </sheetView>
  </sheetViews>
  <sheetFormatPr baseColWidth="10" defaultRowHeight="14.25"/>
  <cols>
    <col min="1" max="1" width="37.5703125" style="56" customWidth="1"/>
    <col min="2" max="2" width="29.85546875" style="56" customWidth="1"/>
    <col min="3" max="3" width="17" style="56" customWidth="1"/>
    <col min="4" max="4" width="15.140625" style="56" customWidth="1"/>
    <col min="5" max="5" width="18.140625" style="56" bestFit="1" customWidth="1"/>
    <col min="6" max="6" width="11.42578125" style="56"/>
    <col min="7" max="7" width="13.140625" style="56" customWidth="1"/>
    <col min="8" max="16384" width="11.42578125" style="56"/>
  </cols>
  <sheetData>
    <row r="1" spans="1:7" s="142" customFormat="1" ht="12"/>
    <row r="2" spans="1:7" s="142" customFormat="1" ht="12">
      <c r="A2" s="400" t="s">
        <v>82</v>
      </c>
      <c r="B2" s="400"/>
      <c r="C2" s="400"/>
      <c r="D2" s="400"/>
      <c r="E2" s="400"/>
      <c r="F2" s="400"/>
      <c r="G2" s="400"/>
    </row>
    <row r="3" spans="1:7" s="142" customFormat="1" ht="12">
      <c r="A3" s="400" t="s">
        <v>185</v>
      </c>
      <c r="B3" s="400"/>
      <c r="C3" s="400"/>
      <c r="D3" s="400"/>
      <c r="E3" s="400"/>
      <c r="F3" s="400"/>
      <c r="G3" s="400"/>
    </row>
    <row r="4" spans="1:7" s="142" customFormat="1" ht="12">
      <c r="A4" s="338" t="s">
        <v>213</v>
      </c>
      <c r="B4" s="338"/>
      <c r="C4" s="338"/>
      <c r="D4" s="338"/>
      <c r="E4" s="338"/>
      <c r="F4" s="338"/>
      <c r="G4" s="338"/>
    </row>
    <row r="5" spans="1:7" s="142" customFormat="1" ht="37.5" customHeight="1">
      <c r="A5" s="396" t="s">
        <v>206</v>
      </c>
      <c r="B5" s="396"/>
      <c r="C5" s="396"/>
      <c r="D5" s="396"/>
      <c r="E5" s="396"/>
      <c r="F5" s="396"/>
      <c r="G5" s="396"/>
    </row>
    <row r="6" spans="1:7" s="142" customFormat="1" ht="112.5" customHeight="1">
      <c r="A6" s="396" t="s">
        <v>191</v>
      </c>
      <c r="B6" s="396"/>
      <c r="C6" s="396"/>
      <c r="D6" s="396"/>
      <c r="E6" s="396"/>
      <c r="F6" s="396"/>
      <c r="G6" s="396"/>
    </row>
    <row r="7" spans="1:7" s="142" customFormat="1" ht="129" customHeight="1">
      <c r="A7" s="396"/>
      <c r="B7" s="396"/>
      <c r="C7" s="396"/>
      <c r="D7" s="396"/>
      <c r="E7" s="396"/>
      <c r="F7" s="396"/>
      <c r="G7" s="396"/>
    </row>
    <row r="8" spans="1:7" s="142" customFormat="1" ht="12">
      <c r="A8" s="397" t="s">
        <v>207</v>
      </c>
      <c r="B8" s="397"/>
      <c r="C8" s="397"/>
      <c r="D8" s="397"/>
      <c r="E8" s="397"/>
      <c r="F8" s="397"/>
      <c r="G8" s="397"/>
    </row>
    <row r="9" spans="1:7" s="142" customFormat="1" ht="48.75" customHeight="1">
      <c r="A9" s="396" t="s">
        <v>192</v>
      </c>
      <c r="B9" s="396"/>
      <c r="C9" s="396"/>
      <c r="D9" s="396"/>
      <c r="E9" s="396"/>
      <c r="F9" s="396"/>
      <c r="G9" s="396"/>
    </row>
    <row r="10" spans="1:7" s="142" customFormat="1" ht="64.5" customHeight="1">
      <c r="A10" s="396"/>
      <c r="B10" s="396"/>
      <c r="C10" s="396"/>
      <c r="D10" s="396"/>
      <c r="E10" s="396"/>
      <c r="F10" s="396"/>
      <c r="G10" s="396"/>
    </row>
    <row r="11" spans="1:7" s="142" customFormat="1" ht="66" customHeight="1">
      <c r="A11" s="398" t="s">
        <v>193</v>
      </c>
      <c r="B11" s="398"/>
      <c r="C11" s="398"/>
      <c r="D11" s="398"/>
      <c r="E11" s="398"/>
      <c r="F11" s="398"/>
      <c r="G11" s="398"/>
    </row>
    <row r="12" spans="1:7" s="142" customFormat="1" ht="56.25" customHeight="1">
      <c r="A12" s="398"/>
      <c r="B12" s="398"/>
      <c r="C12" s="398"/>
      <c r="D12" s="398"/>
      <c r="E12" s="398"/>
      <c r="F12" s="398"/>
      <c r="G12" s="398"/>
    </row>
    <row r="13" spans="1:7" s="142" customFormat="1" ht="58.5" customHeight="1">
      <c r="A13" s="396" t="s">
        <v>194</v>
      </c>
      <c r="B13" s="396"/>
      <c r="C13" s="396"/>
      <c r="D13" s="396"/>
      <c r="E13" s="396"/>
      <c r="F13" s="396"/>
      <c r="G13" s="396"/>
    </row>
    <row r="14" spans="1:7" s="142" customFormat="1" ht="27.75" customHeight="1">
      <c r="A14" s="387"/>
      <c r="B14" s="387"/>
      <c r="C14" s="387"/>
      <c r="D14" s="387"/>
      <c r="E14" s="387"/>
      <c r="F14" s="387"/>
      <c r="G14" s="387"/>
    </row>
    <row r="15" spans="1:7" s="142" customFormat="1" ht="12">
      <c r="A15" s="390" t="s">
        <v>94</v>
      </c>
      <c r="B15" s="390"/>
      <c r="C15" s="390"/>
      <c r="D15" s="390"/>
      <c r="E15" s="390"/>
      <c r="F15" s="390"/>
      <c r="G15" s="390"/>
    </row>
    <row r="16" spans="1:7" s="142" customFormat="1" ht="39" customHeight="1">
      <c r="A16" s="387" t="s">
        <v>95</v>
      </c>
      <c r="B16" s="387"/>
      <c r="C16" s="387"/>
      <c r="D16" s="387"/>
      <c r="E16" s="387"/>
      <c r="F16" s="387"/>
      <c r="G16" s="387"/>
    </row>
    <row r="17" spans="1:7" s="142" customFormat="1" ht="72" customHeight="1">
      <c r="A17" s="387"/>
      <c r="B17" s="387"/>
      <c r="C17" s="387"/>
      <c r="D17" s="387"/>
      <c r="E17" s="387"/>
      <c r="F17" s="387"/>
      <c r="G17" s="387"/>
    </row>
    <row r="18" spans="1:7" s="142" customFormat="1" ht="15.75" customHeight="1">
      <c r="A18" s="387" t="s">
        <v>214</v>
      </c>
      <c r="B18" s="387"/>
      <c r="C18" s="387"/>
      <c r="D18" s="387"/>
      <c r="E18" s="387"/>
      <c r="F18" s="387"/>
      <c r="G18" s="387"/>
    </row>
    <row r="19" spans="1:7" s="142" customFormat="1" ht="13.5" customHeight="1">
      <c r="A19" s="387"/>
      <c r="B19" s="387"/>
      <c r="C19" s="387"/>
      <c r="D19" s="387"/>
      <c r="E19" s="387"/>
      <c r="F19" s="387"/>
      <c r="G19" s="387"/>
    </row>
    <row r="20" spans="1:7" s="142" customFormat="1" ht="13.5" customHeight="1">
      <c r="A20" s="387" t="s">
        <v>208</v>
      </c>
      <c r="B20" s="387"/>
      <c r="C20" s="387"/>
      <c r="D20" s="387"/>
      <c r="E20" s="387"/>
      <c r="F20" s="387"/>
      <c r="G20" s="387"/>
    </row>
    <row r="21" spans="1:7" s="142" customFormat="1" ht="12" customHeight="1">
      <c r="A21" s="387"/>
      <c r="B21" s="387"/>
      <c r="C21" s="387"/>
      <c r="D21" s="387"/>
      <c r="E21" s="387"/>
      <c r="F21" s="387"/>
      <c r="G21" s="387"/>
    </row>
    <row r="22" spans="1:7" s="142" customFormat="1" ht="12">
      <c r="A22" s="390" t="s">
        <v>96</v>
      </c>
      <c r="B22" s="390"/>
      <c r="C22" s="390"/>
      <c r="D22" s="390"/>
      <c r="E22" s="390"/>
      <c r="F22" s="390"/>
      <c r="G22" s="390"/>
    </row>
    <row r="23" spans="1:7" s="142" customFormat="1" ht="15" customHeight="1">
      <c r="A23" s="387" t="s">
        <v>181</v>
      </c>
      <c r="B23" s="387"/>
      <c r="C23" s="387"/>
      <c r="D23" s="387"/>
      <c r="E23" s="387"/>
      <c r="F23" s="387"/>
      <c r="G23" s="387"/>
    </row>
    <row r="24" spans="1:7" s="142" customFormat="1" ht="24" customHeight="1">
      <c r="A24" s="387"/>
      <c r="B24" s="387"/>
      <c r="C24" s="387"/>
      <c r="D24" s="387"/>
      <c r="E24" s="387"/>
      <c r="F24" s="387"/>
      <c r="G24" s="387"/>
    </row>
    <row r="25" spans="1:7" s="142" customFormat="1" ht="12">
      <c r="A25" s="387"/>
      <c r="B25" s="387"/>
      <c r="C25" s="387"/>
      <c r="D25" s="387"/>
      <c r="E25" s="387"/>
      <c r="F25" s="387"/>
      <c r="G25" s="387"/>
    </row>
    <row r="26" spans="1:7" s="142" customFormat="1" ht="12">
      <c r="A26" s="389" t="s">
        <v>97</v>
      </c>
      <c r="B26" s="389"/>
      <c r="C26" s="389"/>
      <c r="D26" s="389"/>
      <c r="E26" s="389"/>
      <c r="F26" s="389"/>
      <c r="G26" s="389"/>
    </row>
    <row r="27" spans="1:7" s="142" customFormat="1" ht="26.25" customHeight="1">
      <c r="A27" s="387" t="s">
        <v>201</v>
      </c>
      <c r="B27" s="387"/>
      <c r="C27" s="387"/>
      <c r="D27" s="387"/>
      <c r="E27" s="387"/>
      <c r="F27" s="387"/>
      <c r="G27" s="387"/>
    </row>
    <row r="28" spans="1:7" s="142" customFormat="1" ht="21.75" customHeight="1">
      <c r="A28" s="387"/>
      <c r="B28" s="387"/>
      <c r="C28" s="387"/>
      <c r="D28" s="387"/>
      <c r="E28" s="387"/>
      <c r="F28" s="387"/>
      <c r="G28" s="387"/>
    </row>
    <row r="29" spans="1:7" s="142" customFormat="1" ht="12">
      <c r="A29" s="389" t="s">
        <v>98</v>
      </c>
      <c r="B29" s="389"/>
      <c r="C29" s="389"/>
      <c r="D29" s="389"/>
      <c r="E29" s="389"/>
      <c r="F29" s="389"/>
      <c r="G29" s="389"/>
    </row>
    <row r="30" spans="1:7" s="142" customFormat="1" ht="33" customHeight="1">
      <c r="A30" s="387" t="s">
        <v>99</v>
      </c>
      <c r="B30" s="387"/>
      <c r="C30" s="387"/>
      <c r="D30" s="387"/>
      <c r="E30" s="387"/>
      <c r="F30" s="387"/>
      <c r="G30" s="387"/>
    </row>
    <row r="31" spans="1:7" s="142" customFormat="1" ht="12">
      <c r="A31" s="390" t="s">
        <v>100</v>
      </c>
      <c r="B31" s="390"/>
      <c r="C31" s="390"/>
      <c r="D31" s="390"/>
      <c r="E31" s="390"/>
      <c r="F31" s="390"/>
      <c r="G31" s="390"/>
    </row>
    <row r="32" spans="1:7" s="142" customFormat="1" ht="20.25" customHeight="1">
      <c r="A32" s="387" t="s">
        <v>209</v>
      </c>
      <c r="B32" s="387"/>
      <c r="C32" s="387"/>
      <c r="D32" s="387"/>
      <c r="E32" s="387"/>
      <c r="F32" s="387"/>
      <c r="G32" s="387"/>
    </row>
    <row r="33" spans="1:7" s="142" customFormat="1" ht="23.25" customHeight="1">
      <c r="A33" s="387"/>
      <c r="B33" s="387"/>
      <c r="C33" s="387"/>
      <c r="D33" s="387"/>
      <c r="E33" s="387"/>
      <c r="F33" s="387"/>
      <c r="G33" s="387"/>
    </row>
    <row r="34" spans="1:7" s="142" customFormat="1" ht="12">
      <c r="A34" s="389" t="s">
        <v>101</v>
      </c>
      <c r="B34" s="389"/>
      <c r="C34" s="389"/>
      <c r="D34" s="389"/>
      <c r="E34" s="389"/>
      <c r="F34" s="389"/>
      <c r="G34" s="389"/>
    </row>
    <row r="35" spans="1:7" s="142" customFormat="1" ht="15.75" customHeight="1">
      <c r="A35" s="387" t="s">
        <v>215</v>
      </c>
      <c r="B35" s="387"/>
      <c r="C35" s="387"/>
      <c r="D35" s="387"/>
      <c r="E35" s="387"/>
      <c r="F35" s="387"/>
      <c r="G35" s="387"/>
    </row>
    <row r="36" spans="1:7" s="142" customFormat="1" ht="33.75" customHeight="1">
      <c r="A36" s="387"/>
      <c r="B36" s="387"/>
      <c r="C36" s="387"/>
      <c r="D36" s="387"/>
      <c r="E36" s="387"/>
      <c r="F36" s="387"/>
      <c r="G36" s="387"/>
    </row>
    <row r="37" spans="1:7" s="142" customFormat="1" ht="12">
      <c r="A37" s="390" t="s">
        <v>102</v>
      </c>
      <c r="B37" s="390"/>
      <c r="C37" s="390"/>
      <c r="D37" s="390"/>
      <c r="E37" s="390"/>
      <c r="F37" s="390"/>
      <c r="G37" s="390"/>
    </row>
    <row r="38" spans="1:7" s="142" customFormat="1" ht="17.25" customHeight="1">
      <c r="A38" s="387" t="s">
        <v>179</v>
      </c>
      <c r="B38" s="387"/>
      <c r="C38" s="387"/>
      <c r="D38" s="387"/>
      <c r="E38" s="387"/>
      <c r="F38" s="387"/>
      <c r="G38" s="387"/>
    </row>
    <row r="39" spans="1:7" s="142" customFormat="1" ht="16.5" customHeight="1">
      <c r="A39" s="387"/>
      <c r="B39" s="387"/>
      <c r="C39" s="387"/>
      <c r="D39" s="387"/>
      <c r="E39" s="387"/>
      <c r="F39" s="387"/>
      <c r="G39" s="387"/>
    </row>
    <row r="40" spans="1:7" s="142" customFormat="1" ht="12">
      <c r="A40" s="387" t="s">
        <v>202</v>
      </c>
      <c r="B40" s="389"/>
      <c r="C40" s="389"/>
      <c r="D40" s="389"/>
      <c r="E40" s="389"/>
      <c r="F40" s="389"/>
      <c r="G40" s="389"/>
    </row>
    <row r="41" spans="1:7" s="142" customFormat="1" ht="33.75" customHeight="1">
      <c r="A41" s="387" t="s">
        <v>103</v>
      </c>
      <c r="B41" s="387"/>
      <c r="C41" s="387"/>
      <c r="D41" s="387"/>
      <c r="E41" s="387"/>
      <c r="F41" s="387"/>
      <c r="G41" s="387"/>
    </row>
    <row r="42" spans="1:7" s="142" customFormat="1" ht="51.75" customHeight="1">
      <c r="A42" s="387" t="s">
        <v>104</v>
      </c>
      <c r="B42" s="387"/>
      <c r="C42" s="387"/>
      <c r="D42" s="387"/>
      <c r="E42" s="387"/>
      <c r="F42" s="387"/>
      <c r="G42" s="387"/>
    </row>
    <row r="43" spans="1:7" s="142" customFormat="1" ht="36.75" customHeight="1">
      <c r="A43" s="387" t="s">
        <v>105</v>
      </c>
      <c r="B43" s="387"/>
      <c r="C43" s="387"/>
      <c r="D43" s="387"/>
      <c r="E43" s="387"/>
      <c r="F43" s="387"/>
      <c r="G43" s="387"/>
    </row>
    <row r="44" spans="1:7" s="387" customFormat="1" ht="20.25" customHeight="1">
      <c r="A44" s="387" t="s">
        <v>106</v>
      </c>
    </row>
    <row r="45" spans="1:7" s="142" customFormat="1" ht="30.75" customHeight="1">
      <c r="A45" s="389" t="s">
        <v>107</v>
      </c>
      <c r="B45" s="389"/>
      <c r="C45" s="389"/>
      <c r="D45" s="389"/>
      <c r="E45" s="389"/>
      <c r="F45" s="389"/>
      <c r="G45" s="389"/>
    </row>
    <row r="46" spans="1:7" s="142" customFormat="1" ht="12">
      <c r="A46" s="311"/>
      <c r="B46" s="314"/>
      <c r="C46" s="314"/>
      <c r="D46" s="314"/>
      <c r="E46" s="314"/>
    </row>
    <row r="47" spans="1:7" s="142" customFormat="1" ht="12">
      <c r="B47" s="339"/>
      <c r="C47" s="340" t="s">
        <v>108</v>
      </c>
      <c r="D47" s="340" t="s">
        <v>109</v>
      </c>
    </row>
    <row r="48" spans="1:7" s="142" customFormat="1" ht="12">
      <c r="B48" s="339" t="s">
        <v>110</v>
      </c>
      <c r="C48" s="341">
        <v>7166.48</v>
      </c>
      <c r="D48" s="341">
        <v>6921.52</v>
      </c>
      <c r="E48" s="342"/>
    </row>
    <row r="49" spans="1:6" s="142" customFormat="1" ht="12">
      <c r="B49" s="339" t="s">
        <v>111</v>
      </c>
      <c r="C49" s="341">
        <v>7169.7</v>
      </c>
      <c r="D49" s="341">
        <v>6931.47</v>
      </c>
      <c r="E49" s="342"/>
    </row>
    <row r="50" spans="1:6" s="142" customFormat="1" ht="12">
      <c r="A50" s="311"/>
      <c r="B50" s="314"/>
      <c r="C50" s="314"/>
      <c r="D50" s="314"/>
    </row>
    <row r="51" spans="1:6" s="142" customFormat="1" ht="12">
      <c r="A51" s="311"/>
      <c r="B51" s="314"/>
      <c r="C51" s="314"/>
      <c r="D51" s="314"/>
      <c r="E51" s="314"/>
    </row>
    <row r="52" spans="1:6" s="142" customFormat="1" ht="12">
      <c r="A52" s="311" t="s">
        <v>112</v>
      </c>
      <c r="B52" s="314"/>
      <c r="C52" s="314"/>
      <c r="D52" s="314"/>
      <c r="E52" s="314"/>
    </row>
    <row r="53" spans="1:6" s="142" customFormat="1" ht="12">
      <c r="A53" s="311"/>
      <c r="B53" s="314"/>
      <c r="C53" s="314"/>
      <c r="D53" s="314"/>
      <c r="E53" s="314"/>
    </row>
    <row r="54" spans="1:6" s="142" customFormat="1" ht="24">
      <c r="A54" s="343" t="s">
        <v>113</v>
      </c>
      <c r="B54" s="343" t="s">
        <v>114</v>
      </c>
      <c r="C54" s="343" t="s">
        <v>115</v>
      </c>
      <c r="D54" s="343" t="s">
        <v>116</v>
      </c>
      <c r="E54" s="343" t="s">
        <v>117</v>
      </c>
    </row>
    <row r="55" spans="1:6" s="142" customFormat="1" ht="12">
      <c r="A55" s="339" t="s">
        <v>118</v>
      </c>
      <c r="B55" s="344" t="s">
        <v>84</v>
      </c>
      <c r="C55" s="345">
        <v>66522.47</v>
      </c>
      <c r="D55" s="341">
        <v>7166.48</v>
      </c>
      <c r="E55" s="346">
        <f>+C55*D55</f>
        <v>476731950.80559999</v>
      </c>
    </row>
    <row r="56" spans="1:6" s="142" customFormat="1" ht="12">
      <c r="A56" s="339" t="s">
        <v>119</v>
      </c>
      <c r="B56" s="344" t="s">
        <v>84</v>
      </c>
      <c r="C56" s="345">
        <v>419.92</v>
      </c>
      <c r="D56" s="341">
        <v>7166.48</v>
      </c>
      <c r="E56" s="346">
        <f>+C56*D56</f>
        <v>3009348.2815999999</v>
      </c>
    </row>
    <row r="57" spans="1:6" s="142" customFormat="1" ht="12">
      <c r="A57" s="311"/>
      <c r="B57" s="314"/>
      <c r="C57" s="314"/>
      <c r="D57" s="314"/>
      <c r="E57" s="314"/>
    </row>
    <row r="58" spans="1:6" s="142" customFormat="1" ht="12"/>
    <row r="59" spans="1:6" s="142" customFormat="1" ht="12">
      <c r="A59" s="390" t="s">
        <v>210</v>
      </c>
      <c r="B59" s="390"/>
      <c r="C59" s="390"/>
      <c r="D59" s="390"/>
      <c r="E59" s="390"/>
      <c r="F59" s="390"/>
    </row>
    <row r="60" spans="1:6" s="142" customFormat="1" ht="24" customHeight="1">
      <c r="A60" s="388" t="s">
        <v>120</v>
      </c>
      <c r="B60" s="388"/>
      <c r="C60" s="388"/>
      <c r="D60" s="388"/>
      <c r="E60" s="388"/>
      <c r="F60" s="388"/>
    </row>
    <row r="61" spans="1:6" s="142" customFormat="1" ht="30.75" customHeight="1">
      <c r="A61" s="388"/>
      <c r="B61" s="388"/>
      <c r="C61" s="388"/>
      <c r="D61" s="388"/>
      <c r="E61" s="388"/>
      <c r="F61" s="388"/>
    </row>
    <row r="62" spans="1:6" s="142" customFormat="1" ht="22.5" customHeight="1">
      <c r="A62" s="388"/>
      <c r="B62" s="388"/>
      <c r="C62" s="388"/>
      <c r="D62" s="388"/>
      <c r="E62" s="388"/>
      <c r="F62" s="388"/>
    </row>
    <row r="63" spans="1:6" s="142" customFormat="1" ht="12">
      <c r="A63" s="389" t="s">
        <v>211</v>
      </c>
      <c r="B63" s="389"/>
      <c r="C63" s="389"/>
      <c r="D63" s="389"/>
      <c r="E63" s="389"/>
      <c r="F63" s="389"/>
    </row>
    <row r="64" spans="1:6" s="142" customFormat="1" ht="12">
      <c r="A64" s="311"/>
      <c r="B64" s="314"/>
      <c r="C64" s="314"/>
      <c r="D64" s="314"/>
      <c r="E64" s="314"/>
    </row>
    <row r="65" spans="1:6" s="142" customFormat="1" ht="23.25" customHeight="1">
      <c r="A65" s="388" t="s">
        <v>216</v>
      </c>
      <c r="B65" s="388"/>
      <c r="C65" s="388"/>
      <c r="D65" s="388"/>
      <c r="E65" s="388"/>
      <c r="F65" s="388"/>
    </row>
    <row r="66" spans="1:6" s="142" customFormat="1" ht="28.5" customHeight="1">
      <c r="A66" s="388"/>
      <c r="B66" s="388"/>
      <c r="C66" s="388"/>
      <c r="D66" s="388"/>
      <c r="E66" s="388"/>
      <c r="F66" s="388"/>
    </row>
    <row r="67" spans="1:6" s="142" customFormat="1" ht="12">
      <c r="A67" s="387" t="s">
        <v>217</v>
      </c>
      <c r="B67" s="387"/>
      <c r="C67" s="387"/>
      <c r="D67" s="387"/>
      <c r="E67" s="387"/>
      <c r="F67" s="387"/>
    </row>
    <row r="68" spans="1:6" s="142" customFormat="1" ht="12">
      <c r="A68" s="387"/>
      <c r="B68" s="387"/>
      <c r="C68" s="387"/>
      <c r="D68" s="387"/>
      <c r="E68" s="387"/>
      <c r="F68" s="387"/>
    </row>
    <row r="69" spans="1:6" s="142" customFormat="1" ht="12"/>
    <row r="70" spans="1:6" s="142" customFormat="1" ht="24">
      <c r="A70" s="343" t="s">
        <v>121</v>
      </c>
      <c r="B70" s="343" t="s">
        <v>114</v>
      </c>
      <c r="C70" s="343" t="s">
        <v>115</v>
      </c>
      <c r="D70" s="343" t="s">
        <v>116</v>
      </c>
      <c r="E70" s="343" t="s">
        <v>117</v>
      </c>
    </row>
    <row r="71" spans="1:6" s="142" customFormat="1" ht="12">
      <c r="A71" s="339" t="s">
        <v>122</v>
      </c>
      <c r="B71" s="344" t="s">
        <v>84</v>
      </c>
      <c r="C71" s="347">
        <v>81.25</v>
      </c>
      <c r="D71" s="341">
        <v>7166.48</v>
      </c>
      <c r="E71" s="348">
        <f>+C71*D71</f>
        <v>582276.5</v>
      </c>
    </row>
    <row r="72" spans="1:6" s="142" customFormat="1" ht="12">
      <c r="A72" s="349" t="s">
        <v>170</v>
      </c>
      <c r="B72" s="344" t="s">
        <v>84</v>
      </c>
      <c r="C72" s="350">
        <v>0</v>
      </c>
      <c r="D72" s="341">
        <v>7166.48</v>
      </c>
      <c r="E72" s="348">
        <f t="shared" ref="E72:E75" si="0">+C72*D72</f>
        <v>0</v>
      </c>
    </row>
    <row r="73" spans="1:6" s="142" customFormat="1" ht="12">
      <c r="A73" s="351" t="s">
        <v>189</v>
      </c>
      <c r="B73" s="344" t="s">
        <v>84</v>
      </c>
      <c r="C73" s="350">
        <v>5394.01</v>
      </c>
      <c r="D73" s="341">
        <v>7166.48</v>
      </c>
      <c r="E73" s="348">
        <f t="shared" si="0"/>
        <v>38656064.7848</v>
      </c>
    </row>
    <row r="74" spans="1:6" s="142" customFormat="1" ht="12">
      <c r="A74" s="351" t="s">
        <v>171</v>
      </c>
      <c r="B74" s="344" t="s">
        <v>84</v>
      </c>
      <c r="C74" s="352">
        <v>0</v>
      </c>
      <c r="D74" s="341">
        <v>7166.48</v>
      </c>
      <c r="E74" s="348">
        <f t="shared" si="0"/>
        <v>0</v>
      </c>
    </row>
    <row r="75" spans="1:6" s="142" customFormat="1" ht="12">
      <c r="A75" s="351" t="s">
        <v>172</v>
      </c>
      <c r="B75" s="344" t="s">
        <v>84</v>
      </c>
      <c r="C75" s="353">
        <v>0</v>
      </c>
      <c r="D75" s="341">
        <v>7166.48</v>
      </c>
      <c r="E75" s="348">
        <f t="shared" si="0"/>
        <v>0</v>
      </c>
    </row>
    <row r="76" spans="1:6" s="142" customFormat="1" ht="12">
      <c r="A76" s="394" t="s">
        <v>123</v>
      </c>
      <c r="B76" s="395"/>
      <c r="C76" s="350">
        <f>+C72+C71</f>
        <v>81.25</v>
      </c>
      <c r="D76" s="350"/>
      <c r="E76" s="348">
        <f>+E72+E71</f>
        <v>582276.5</v>
      </c>
    </row>
    <row r="77" spans="1:6" s="142" customFormat="1" ht="12">
      <c r="A77" s="313"/>
      <c r="B77" s="314"/>
      <c r="C77" s="314"/>
      <c r="D77" s="314"/>
      <c r="E77" s="314"/>
    </row>
    <row r="78" spans="1:6" s="142" customFormat="1" ht="12">
      <c r="A78" s="311"/>
      <c r="B78" s="314"/>
      <c r="C78" s="314"/>
      <c r="D78" s="314"/>
      <c r="E78" s="314"/>
    </row>
    <row r="79" spans="1:6" s="142" customFormat="1" ht="12">
      <c r="A79" s="311"/>
      <c r="B79" s="314"/>
      <c r="C79" s="314"/>
      <c r="D79" s="314"/>
      <c r="E79" s="314"/>
    </row>
    <row r="80" spans="1:6" s="142" customFormat="1" ht="12">
      <c r="A80" s="311" t="s">
        <v>212</v>
      </c>
      <c r="B80" s="314"/>
      <c r="C80" s="314"/>
      <c r="D80" s="314"/>
      <c r="E80" s="314"/>
    </row>
    <row r="81" spans="1:5" s="142" customFormat="1" ht="12">
      <c r="B81" s="314"/>
      <c r="C81" s="314"/>
      <c r="D81" s="314"/>
      <c r="E81" s="314"/>
    </row>
    <row r="82" spans="1:5" s="142" customFormat="1" ht="48">
      <c r="A82" s="343" t="s">
        <v>124</v>
      </c>
      <c r="B82" s="343" t="s">
        <v>125</v>
      </c>
      <c r="C82" s="343" t="s">
        <v>149</v>
      </c>
      <c r="D82" s="343" t="s">
        <v>126</v>
      </c>
      <c r="E82" s="314"/>
    </row>
    <row r="83" spans="1:5" s="142" customFormat="1" ht="12">
      <c r="A83" s="349" t="s">
        <v>127</v>
      </c>
      <c r="B83" s="345"/>
      <c r="C83" s="345"/>
      <c r="D83" s="344"/>
      <c r="E83" s="314"/>
    </row>
    <row r="84" spans="1:5" s="142" customFormat="1" ht="12">
      <c r="A84" s="339" t="s">
        <v>128</v>
      </c>
      <c r="B84" s="354">
        <v>94.910382999999996</v>
      </c>
      <c r="C84" s="345">
        <v>66796.945138025563</v>
      </c>
      <c r="D84" s="344">
        <v>50</v>
      </c>
      <c r="E84" s="314"/>
    </row>
    <row r="85" spans="1:5" s="142" customFormat="1" ht="12">
      <c r="A85" s="339" t="s">
        <v>129</v>
      </c>
      <c r="B85" s="354">
        <v>92.837725000000006</v>
      </c>
      <c r="C85" s="345">
        <v>65338.229891708535</v>
      </c>
      <c r="D85" s="344">
        <v>50</v>
      </c>
      <c r="E85" s="314"/>
    </row>
    <row r="86" spans="1:5" s="142" customFormat="1" ht="12">
      <c r="A86" s="339" t="s">
        <v>130</v>
      </c>
      <c r="B86" s="354">
        <v>93.923727</v>
      </c>
      <c r="C86" s="345">
        <v>66102.546858101821</v>
      </c>
      <c r="D86" s="344">
        <v>50</v>
      </c>
      <c r="E86" s="314"/>
    </row>
    <row r="87" spans="1:5" s="142" customFormat="1" ht="12">
      <c r="A87" s="349" t="s">
        <v>131</v>
      </c>
      <c r="B87" s="345"/>
      <c r="C87" s="345"/>
      <c r="D87" s="344"/>
      <c r="E87" s="314"/>
    </row>
    <row r="88" spans="1:5" s="142" customFormat="1" ht="12">
      <c r="A88" s="339" t="s">
        <v>132</v>
      </c>
      <c r="B88" s="345"/>
      <c r="C88" s="345"/>
      <c r="D88" s="344"/>
      <c r="E88" s="314"/>
    </row>
    <row r="89" spans="1:5" s="142" customFormat="1" ht="12">
      <c r="A89" s="339" t="s">
        <v>133</v>
      </c>
      <c r="B89" s="345"/>
      <c r="C89" s="345"/>
      <c r="D89" s="344"/>
      <c r="E89" s="314"/>
    </row>
    <row r="90" spans="1:5" s="142" customFormat="1" ht="12">
      <c r="A90" s="339" t="s">
        <v>134</v>
      </c>
      <c r="B90" s="345"/>
      <c r="C90" s="345"/>
      <c r="D90" s="344"/>
      <c r="E90" s="314"/>
    </row>
    <row r="91" spans="1:5" s="142" customFormat="1" ht="12">
      <c r="A91" s="349" t="s">
        <v>135</v>
      </c>
      <c r="B91" s="344"/>
      <c r="C91" s="355"/>
      <c r="D91" s="344"/>
      <c r="E91" s="314"/>
    </row>
    <row r="92" spans="1:5" s="142" customFormat="1" ht="12">
      <c r="A92" s="339" t="s">
        <v>136</v>
      </c>
      <c r="B92" s="345"/>
      <c r="C92" s="345"/>
      <c r="D92" s="344"/>
      <c r="E92" s="314"/>
    </row>
    <row r="93" spans="1:5" s="142" customFormat="1" ht="12">
      <c r="A93" s="339" t="s">
        <v>137</v>
      </c>
      <c r="B93" s="345"/>
      <c r="C93" s="345"/>
      <c r="D93" s="344"/>
      <c r="E93" s="314"/>
    </row>
    <row r="94" spans="1:5" s="142" customFormat="1" ht="12">
      <c r="A94" s="339" t="s">
        <v>138</v>
      </c>
      <c r="B94" s="345"/>
      <c r="C94" s="345"/>
      <c r="D94" s="344"/>
      <c r="E94" s="314"/>
    </row>
    <row r="95" spans="1:5" s="142" customFormat="1" ht="12">
      <c r="A95" s="349" t="s">
        <v>139</v>
      </c>
      <c r="B95" s="344"/>
      <c r="C95" s="355"/>
      <c r="D95" s="344"/>
      <c r="E95" s="314"/>
    </row>
    <row r="96" spans="1:5" s="142" customFormat="1" ht="12">
      <c r="A96" s="339" t="s">
        <v>140</v>
      </c>
      <c r="B96" s="345"/>
      <c r="C96" s="345"/>
      <c r="D96" s="344"/>
      <c r="E96" s="314"/>
    </row>
    <row r="97" spans="1:5" s="142" customFormat="1" ht="12">
      <c r="A97" s="339" t="s">
        <v>141</v>
      </c>
      <c r="B97" s="345"/>
      <c r="C97" s="345"/>
      <c r="D97" s="344"/>
      <c r="E97" s="314"/>
    </row>
    <row r="98" spans="1:5" s="142" customFormat="1" ht="12">
      <c r="A98" s="339" t="s">
        <v>142</v>
      </c>
      <c r="B98" s="345"/>
      <c r="C98" s="345"/>
      <c r="D98" s="344"/>
      <c r="E98" s="314"/>
    </row>
    <row r="99" spans="1:5" s="142" customFormat="1" ht="12">
      <c r="A99" s="311"/>
      <c r="B99" s="314"/>
      <c r="C99" s="314"/>
      <c r="D99" s="314"/>
      <c r="E99" s="314"/>
    </row>
    <row r="100" spans="1:5" s="142" customFormat="1" ht="12">
      <c r="A100" s="311"/>
      <c r="B100" s="314"/>
      <c r="C100" s="314"/>
      <c r="D100" s="314"/>
      <c r="E100" s="314"/>
    </row>
    <row r="101" spans="1:5" s="142" customFormat="1" ht="12">
      <c r="A101" s="311" t="s">
        <v>143</v>
      </c>
      <c r="B101" s="314"/>
      <c r="C101" s="314"/>
      <c r="D101" s="314"/>
      <c r="E101" s="314"/>
    </row>
    <row r="102" spans="1:5" s="142" customFormat="1" ht="12">
      <c r="A102" s="311"/>
      <c r="B102" s="314"/>
      <c r="C102" s="314"/>
      <c r="D102" s="314"/>
      <c r="E102" s="314"/>
    </row>
    <row r="103" spans="1:5" s="142" customFormat="1" ht="12">
      <c r="A103" s="311" t="s">
        <v>144</v>
      </c>
      <c r="B103" s="314"/>
      <c r="C103" s="314"/>
      <c r="D103" s="314"/>
      <c r="E103" s="314"/>
    </row>
    <row r="104" spans="1:5" s="142" customFormat="1" ht="12">
      <c r="A104" s="387" t="s">
        <v>145</v>
      </c>
      <c r="B104" s="387"/>
      <c r="C104" s="387"/>
      <c r="D104" s="387"/>
      <c r="E104" s="387"/>
    </row>
    <row r="105" spans="1:5" s="142" customFormat="1" ht="12">
      <c r="A105" s="387"/>
      <c r="B105" s="387"/>
      <c r="C105" s="387"/>
      <c r="D105" s="387"/>
      <c r="E105" s="387"/>
    </row>
    <row r="106" spans="1:5" s="142" customFormat="1" ht="12">
      <c r="D106" s="314"/>
      <c r="E106" s="314"/>
    </row>
    <row r="107" spans="1:5" s="142" customFormat="1" ht="12">
      <c r="B107" s="393" t="s">
        <v>41</v>
      </c>
      <c r="C107" s="393"/>
      <c r="D107" s="393"/>
      <c r="E107" s="314"/>
    </row>
    <row r="108" spans="1:5" s="142" customFormat="1" ht="24">
      <c r="B108" s="343" t="s">
        <v>17</v>
      </c>
      <c r="C108" s="343" t="s">
        <v>203</v>
      </c>
      <c r="D108" s="343" t="s">
        <v>184</v>
      </c>
      <c r="E108" s="314"/>
    </row>
    <row r="109" spans="1:5" s="142" customFormat="1" ht="12">
      <c r="B109" s="356" t="s">
        <v>183</v>
      </c>
      <c r="C109" s="357">
        <v>5604</v>
      </c>
      <c r="D109" s="357">
        <v>12</v>
      </c>
      <c r="E109" s="314"/>
    </row>
    <row r="110" spans="1:5" s="142" customFormat="1" ht="12">
      <c r="B110" s="339" t="s">
        <v>146</v>
      </c>
      <c r="C110" s="357">
        <v>0</v>
      </c>
      <c r="D110" s="357">
        <v>0</v>
      </c>
      <c r="E110" s="314"/>
    </row>
    <row r="111" spans="1:5" s="142" customFormat="1" ht="12">
      <c r="B111" s="349" t="s">
        <v>123</v>
      </c>
      <c r="C111" s="358">
        <f>SUM(C109:C110)</f>
        <v>5604</v>
      </c>
      <c r="D111" s="358">
        <f>SUM(D109:D110)</f>
        <v>12</v>
      </c>
      <c r="E111" s="314"/>
    </row>
    <row r="112" spans="1:5" s="142" customFormat="1" ht="12">
      <c r="A112" s="314"/>
      <c r="B112" s="314"/>
      <c r="C112" s="314"/>
      <c r="D112" s="314"/>
      <c r="E112" s="314"/>
    </row>
    <row r="113" spans="1:5" s="142" customFormat="1" ht="12">
      <c r="A113" s="311" t="s">
        <v>167</v>
      </c>
      <c r="B113" s="314"/>
      <c r="C113" s="314"/>
      <c r="D113" s="314"/>
      <c r="E113" s="314"/>
    </row>
    <row r="114" spans="1:5" s="142" customFormat="1" ht="12">
      <c r="A114" s="314"/>
      <c r="B114" s="314"/>
      <c r="C114" s="314"/>
      <c r="D114" s="314"/>
      <c r="E114" s="314"/>
    </row>
    <row r="115" spans="1:5" s="142" customFormat="1" ht="12">
      <c r="A115" s="359" t="s">
        <v>168</v>
      </c>
      <c r="B115" s="314"/>
      <c r="C115" s="314"/>
      <c r="D115" s="314"/>
      <c r="E115" s="314"/>
    </row>
    <row r="116" spans="1:5" s="142" customFormat="1" ht="12">
      <c r="A116" s="311"/>
      <c r="B116" s="314"/>
      <c r="C116" s="314"/>
      <c r="D116" s="314"/>
      <c r="E116" s="314"/>
    </row>
    <row r="117" spans="1:5" s="142" customFormat="1" ht="17.25" customHeight="1">
      <c r="A117" s="311" t="s">
        <v>147</v>
      </c>
      <c r="B117" s="314"/>
      <c r="C117" s="314"/>
      <c r="D117" s="314"/>
      <c r="E117" s="314"/>
    </row>
    <row r="118" spans="1:5" s="142" customFormat="1" ht="17.25" customHeight="1">
      <c r="A118" s="311"/>
      <c r="B118" s="314"/>
      <c r="C118" s="314"/>
      <c r="D118" s="314"/>
      <c r="E118" s="314"/>
    </row>
    <row r="119" spans="1:5" s="142" customFormat="1" ht="17.25" customHeight="1">
      <c r="A119" s="313" t="s">
        <v>173</v>
      </c>
      <c r="B119" s="314"/>
      <c r="C119" s="314"/>
      <c r="D119" s="314"/>
      <c r="E119" s="314"/>
    </row>
    <row r="120" spans="1:5" s="142" customFormat="1" ht="17.25" customHeight="1">
      <c r="A120" s="313"/>
      <c r="B120" s="314"/>
      <c r="C120" s="314"/>
      <c r="D120" s="314"/>
      <c r="E120" s="314"/>
    </row>
    <row r="121" spans="1:5" s="142" customFormat="1" ht="17.25" customHeight="1">
      <c r="A121" s="360" t="s">
        <v>174</v>
      </c>
      <c r="B121" s="314"/>
      <c r="C121" s="314"/>
      <c r="D121" s="314"/>
      <c r="E121" s="314"/>
    </row>
    <row r="122" spans="1:5" s="142" customFormat="1" ht="12">
      <c r="A122" s="311"/>
      <c r="B122" s="314"/>
      <c r="C122" s="314"/>
      <c r="D122" s="314"/>
      <c r="E122" s="314"/>
    </row>
    <row r="123" spans="1:5" s="142" customFormat="1" ht="12">
      <c r="A123" s="343" t="s">
        <v>121</v>
      </c>
      <c r="B123" s="343" t="s">
        <v>108</v>
      </c>
      <c r="C123" s="343" t="s">
        <v>109</v>
      </c>
      <c r="E123" s="314"/>
    </row>
    <row r="124" spans="1:5" s="142" customFormat="1" ht="30" customHeight="1">
      <c r="A124" s="391" t="s">
        <v>148</v>
      </c>
      <c r="B124" s="209">
        <v>419.92</v>
      </c>
      <c r="C124" s="361">
        <v>104.92</v>
      </c>
      <c r="E124" s="314"/>
    </row>
    <row r="125" spans="1:5" s="142" customFormat="1" ht="12">
      <c r="A125" s="392"/>
      <c r="B125" s="209"/>
      <c r="C125" s="362"/>
      <c r="E125" s="314"/>
    </row>
    <row r="126" spans="1:5" s="142" customFormat="1" ht="12">
      <c r="A126" s="349" t="s">
        <v>123</v>
      </c>
      <c r="B126" s="358">
        <f>SUM(B124:B125)</f>
        <v>419.92</v>
      </c>
      <c r="C126" s="358">
        <f>SUM(C124:C125)</f>
        <v>104.92</v>
      </c>
      <c r="E126" s="314"/>
    </row>
    <row r="127" spans="1:5" s="142" customFormat="1" ht="12">
      <c r="A127" s="311"/>
      <c r="B127" s="314"/>
      <c r="C127" s="314"/>
      <c r="D127" s="314"/>
      <c r="E127" s="314"/>
    </row>
    <row r="128" spans="1:5" s="142" customFormat="1" ht="12">
      <c r="A128" s="311"/>
      <c r="B128" s="314"/>
      <c r="C128" s="314"/>
      <c r="D128" s="314"/>
      <c r="E128" s="314"/>
    </row>
    <row r="129" spans="1:5" s="142" customFormat="1" ht="12">
      <c r="A129" s="147" t="s">
        <v>175</v>
      </c>
      <c r="B129" s="314"/>
      <c r="C129" s="314"/>
      <c r="D129" s="314"/>
      <c r="E129" s="314"/>
    </row>
    <row r="130" spans="1:5" s="142" customFormat="1" ht="12">
      <c r="A130" s="311"/>
      <c r="B130" s="314"/>
      <c r="C130" s="314"/>
      <c r="D130" s="314"/>
      <c r="E130" s="314"/>
    </row>
    <row r="131" spans="1:5" s="142" customFormat="1" ht="12">
      <c r="A131" s="388" t="s">
        <v>204</v>
      </c>
      <c r="B131" s="399"/>
      <c r="C131" s="399"/>
      <c r="D131" s="399"/>
    </row>
    <row r="132" spans="1:5" s="142" customFormat="1" ht="12">
      <c r="A132" s="399"/>
      <c r="B132" s="399"/>
      <c r="C132" s="399"/>
      <c r="D132" s="399"/>
    </row>
    <row r="133" spans="1:5" s="142" customFormat="1" ht="12">
      <c r="A133" s="399"/>
      <c r="B133" s="399"/>
      <c r="C133" s="399"/>
      <c r="D133" s="399"/>
    </row>
    <row r="134" spans="1:5" s="142" customFormat="1" ht="12">
      <c r="A134" s="399"/>
      <c r="B134" s="399"/>
      <c r="C134" s="399"/>
      <c r="D134" s="399"/>
    </row>
    <row r="135" spans="1:5" s="142" customFormat="1" ht="12">
      <c r="A135" s="399"/>
      <c r="B135" s="399"/>
      <c r="C135" s="399"/>
      <c r="D135" s="399"/>
    </row>
  </sheetData>
  <mergeCells count="41">
    <mergeCell ref="A131:D135"/>
    <mergeCell ref="A13:G13"/>
    <mergeCell ref="A2:G2"/>
    <mergeCell ref="A3:G3"/>
    <mergeCell ref="A5:G5"/>
    <mergeCell ref="A45:G45"/>
    <mergeCell ref="A59:F59"/>
    <mergeCell ref="A32:G33"/>
    <mergeCell ref="A15:G15"/>
    <mergeCell ref="A16:G17"/>
    <mergeCell ref="A18:G19"/>
    <mergeCell ref="A20:G21"/>
    <mergeCell ref="A22:G22"/>
    <mergeCell ref="A23:G25"/>
    <mergeCell ref="A26:G26"/>
    <mergeCell ref="A29:G29"/>
    <mergeCell ref="A30:G30"/>
    <mergeCell ref="A31:G31"/>
    <mergeCell ref="A40:G40"/>
    <mergeCell ref="A14:G14"/>
    <mergeCell ref="A6:G7"/>
    <mergeCell ref="A8:G8"/>
    <mergeCell ref="A9:G10"/>
    <mergeCell ref="A11:G12"/>
    <mergeCell ref="A27:G28"/>
    <mergeCell ref="A124:A125"/>
    <mergeCell ref="A63:F63"/>
    <mergeCell ref="A65:F66"/>
    <mergeCell ref="A67:F68"/>
    <mergeCell ref="A104:E105"/>
    <mergeCell ref="B107:D107"/>
    <mergeCell ref="A76:B76"/>
    <mergeCell ref="A60:F62"/>
    <mergeCell ref="A34:G34"/>
    <mergeCell ref="A35:G36"/>
    <mergeCell ref="A37:G37"/>
    <mergeCell ref="A38:G39"/>
    <mergeCell ref="A41:G41"/>
    <mergeCell ref="A42:G42"/>
    <mergeCell ref="A43:G43"/>
    <mergeCell ref="A44:XFD44"/>
  </mergeCells>
  <hyperlinks>
    <hyperlink ref="A115"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1"/>
  <sheetViews>
    <sheetView showGridLines="0" zoomScale="85" zoomScaleNormal="85" workbookViewId="0">
      <pane ySplit="4" topLeftCell="A5" activePane="bottomLeft" state="frozen"/>
      <selection pane="bottomLeft" activeCell="L20" sqref="L20"/>
    </sheetView>
  </sheetViews>
  <sheetFormatPr baseColWidth="10" defaultRowHeight="14.25"/>
  <cols>
    <col min="1" max="1" width="26" style="56" customWidth="1"/>
    <col min="2" max="2" width="50.5703125" style="56" customWidth="1"/>
    <col min="3" max="3" width="23.85546875" style="56" bestFit="1" customWidth="1"/>
    <col min="4" max="4" width="12.140625" style="56" customWidth="1"/>
    <col min="5" max="5" width="13.140625" style="56" bestFit="1" customWidth="1"/>
    <col min="6" max="6" width="19.5703125" style="56" bestFit="1" customWidth="1"/>
    <col min="7" max="7" width="14" style="56" customWidth="1"/>
    <col min="8" max="8" width="13.140625" style="56" bestFit="1" customWidth="1"/>
    <col min="9" max="9" width="13.28515625" style="56" customWidth="1"/>
    <col min="10" max="10" width="15.85546875" style="56" bestFit="1" customWidth="1"/>
    <col min="11" max="11" width="16.28515625" style="56" bestFit="1" customWidth="1"/>
    <col min="12" max="12" width="11.7109375" style="56" customWidth="1"/>
    <col min="13" max="16384" width="11.42578125" style="56"/>
  </cols>
  <sheetData>
    <row r="1" spans="1:15" ht="18">
      <c r="A1" s="322" t="s">
        <v>150</v>
      </c>
    </row>
    <row r="2" spans="1:15" ht="18">
      <c r="A2" s="401" t="str">
        <f>+"COMPOSICIÓN DE LAS INVERSIONES DEL OPPORTUNITY FUND RENTA FJA USD CORRESPONDIENTE AL  "&amp;UPPER(TEXT(INDICE!O3,"DD \D\E MMMM \D\E AAAA"))</f>
        <v>COMPOSICIÓN DE LAS INVERSIONES DEL OPPORTUNITY FUND RENTA FJA USD CORRESPONDIENTE AL  31 DE MARZO DE VIERNES</v>
      </c>
      <c r="B2" s="402"/>
      <c r="C2" s="402"/>
      <c r="D2" s="402"/>
      <c r="E2" s="402"/>
      <c r="F2" s="402"/>
      <c r="G2" s="402"/>
      <c r="H2" s="402"/>
      <c r="I2" s="402"/>
      <c r="J2" s="402"/>
      <c r="K2" s="316"/>
      <c r="L2" s="316"/>
    </row>
    <row r="4" spans="1:15" ht="86.25" customHeight="1">
      <c r="A4" s="321" t="s">
        <v>151</v>
      </c>
      <c r="B4" s="321" t="s">
        <v>152</v>
      </c>
      <c r="C4" s="321" t="s">
        <v>156</v>
      </c>
      <c r="D4" s="321" t="s">
        <v>157</v>
      </c>
      <c r="E4" s="321" t="s">
        <v>158</v>
      </c>
      <c r="F4" s="321" t="s">
        <v>153</v>
      </c>
      <c r="G4" s="321" t="s">
        <v>159</v>
      </c>
      <c r="H4" s="321" t="s">
        <v>154</v>
      </c>
      <c r="I4" s="321" t="s">
        <v>160</v>
      </c>
      <c r="J4" s="321" t="s">
        <v>161</v>
      </c>
      <c r="K4" s="321" t="s">
        <v>162</v>
      </c>
      <c r="L4" s="321" t="s">
        <v>163</v>
      </c>
      <c r="M4" s="321" t="s">
        <v>164</v>
      </c>
      <c r="N4" s="321" t="s">
        <v>165</v>
      </c>
      <c r="O4" s="321" t="s">
        <v>166</v>
      </c>
    </row>
    <row r="5" spans="1:15">
      <c r="A5" s="318" t="s">
        <v>195</v>
      </c>
      <c r="B5" s="318" t="s">
        <v>196</v>
      </c>
      <c r="C5" s="318" t="s">
        <v>197</v>
      </c>
      <c r="D5" s="318" t="s">
        <v>198</v>
      </c>
      <c r="E5" s="323">
        <v>44496</v>
      </c>
      <c r="F5" s="318" t="s">
        <v>200</v>
      </c>
      <c r="G5" s="318" t="s">
        <v>199</v>
      </c>
      <c r="H5" s="325">
        <v>60918.47</v>
      </c>
      <c r="I5" s="325">
        <v>60918.47</v>
      </c>
      <c r="J5" s="325">
        <v>60918.47</v>
      </c>
      <c r="K5" s="325">
        <v>60918.47</v>
      </c>
      <c r="L5" s="324">
        <v>0</v>
      </c>
      <c r="M5" s="327">
        <v>100</v>
      </c>
      <c r="N5" s="324">
        <f>J5/F11</f>
        <v>0.9215751888542878</v>
      </c>
      <c r="O5" s="324">
        <v>0.9215751888542878</v>
      </c>
    </row>
    <row r="6" spans="1:15">
      <c r="A6" s="318"/>
      <c r="B6" s="318"/>
      <c r="C6" s="318"/>
      <c r="D6" s="318"/>
      <c r="E6" s="326"/>
      <c r="F6" s="318"/>
      <c r="G6" s="318"/>
      <c r="H6" s="325"/>
      <c r="I6" s="325"/>
      <c r="J6" s="325"/>
      <c r="K6" s="325"/>
      <c r="L6" s="327"/>
      <c r="M6" s="327"/>
      <c r="N6" s="324"/>
      <c r="O6" s="324"/>
    </row>
    <row r="7" spans="1:15">
      <c r="A7" s="318"/>
      <c r="B7" s="318"/>
      <c r="C7" s="318"/>
      <c r="D7" s="318"/>
      <c r="E7" s="326"/>
      <c r="F7" s="318"/>
      <c r="G7" s="318"/>
      <c r="H7" s="325"/>
      <c r="I7" s="325"/>
      <c r="J7" s="325"/>
      <c r="K7" s="325"/>
      <c r="L7" s="324"/>
      <c r="M7" s="327"/>
      <c r="N7" s="324"/>
      <c r="O7" s="324"/>
    </row>
    <row r="8" spans="1:15">
      <c r="A8" s="318"/>
      <c r="B8" s="318"/>
      <c r="C8" s="318"/>
      <c r="D8" s="318"/>
      <c r="E8" s="326"/>
      <c r="F8" s="318"/>
      <c r="G8" s="318"/>
      <c r="H8" s="325"/>
      <c r="I8" s="325"/>
      <c r="J8" s="325"/>
      <c r="K8" s="325"/>
      <c r="L8" s="324"/>
      <c r="M8" s="327"/>
      <c r="N8" s="324"/>
      <c r="O8" s="324"/>
    </row>
    <row r="9" spans="1:15" ht="15.75">
      <c r="A9" s="403" t="s">
        <v>155</v>
      </c>
      <c r="B9" s="403"/>
      <c r="C9" s="403"/>
      <c r="D9" s="403"/>
      <c r="E9" s="403"/>
      <c r="F9" s="403"/>
      <c r="G9" s="403"/>
      <c r="H9" s="403"/>
      <c r="I9" s="404"/>
      <c r="J9" s="320">
        <f>SUM(J5:J8)</f>
        <v>60918.47</v>
      </c>
      <c r="K9" s="405"/>
      <c r="L9" s="403"/>
      <c r="M9" s="403"/>
      <c r="N9" s="403"/>
      <c r="O9" s="404"/>
    </row>
    <row r="11" spans="1:15" ht="15">
      <c r="A11" s="317" t="s">
        <v>218</v>
      </c>
      <c r="B11" s="68"/>
      <c r="F11" s="319">
        <v>66102.55</v>
      </c>
    </row>
  </sheetData>
  <mergeCells count="3">
    <mergeCell ref="A2:J2"/>
    <mergeCell ref="A9:I9"/>
    <mergeCell ref="K9:O9"/>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S0hLPKAIlCGRIAJaOBlBpDJWjrJqO1+iiQKRKx+JltU=</DigestValue>
    </Reference>
    <Reference Type="http://www.w3.org/2000/09/xmldsig#Object" URI="#idOfficeObject">
      <DigestMethod Algorithm="http://www.w3.org/2001/04/xmlenc#sha256"/>
      <DigestValue>TiZregriOeWsS+pDq60uXZiIn6/2nQM8EcwqOPJ34KU=</DigestValue>
    </Reference>
    <Reference Type="http://uri.etsi.org/01903#SignedProperties" URI="#idSignedProperties">
      <Transforms>
        <Transform Algorithm="http://www.w3.org/TR/2001/REC-xml-c14n-20010315"/>
      </Transforms>
      <DigestMethod Algorithm="http://www.w3.org/2001/04/xmlenc#sha256"/>
      <DigestValue>9WyGA7MJKIveqaN6QNAZVTxgwnudmtYlOxzvUGoMeLM=</DigestValue>
    </Reference>
    <Reference Type="http://www.w3.org/2000/09/xmldsig#Object" URI="#idValidSigLnImg">
      <DigestMethod Algorithm="http://www.w3.org/2001/04/xmlenc#sha256"/>
      <DigestValue>J9kXON5GRWVDuaoBEGdgGKgKZOfUmA3Che+1tAE6QdA=</DigestValue>
    </Reference>
    <Reference Type="http://www.w3.org/2000/09/xmldsig#Object" URI="#idInvalidSigLnImg">
      <DigestMethod Algorithm="http://www.w3.org/2001/04/xmlenc#sha256"/>
      <DigestValue>GndnFFxOJqaDtjdBwijzIW5/shpeuftOCzPGtVf3k4U=</DigestValue>
    </Reference>
  </SignedInfo>
  <SignatureValue>xGLqkk78ODv3ItBmSM5ZDCEwpD2vWdbE8Ve5BE2ai7U/Jvdrw++6fY9GG7lhRvEmZqzSY45WWjQr
zUcBBqUGKoWnVXwyim+4Ukw0YIHgogs8lAoHgDUpj3QJKWrn8h5s3T4UXcWsI7XXVqIybd+Z4Pj2
n/aPOQH0Iw7wrspTXZSbvnosZoAutU2w2Muq3182d/cC5TGob1FDHdL/sPy5PmEsmdZ4QRlVPu6/
D2UuS1Kp4GT+vURRhYRzaDH4Rwoyj6CmehUt6dIcKcpw3pxlCy49HQo54tLvuOsa2zzNhxKyDuc5
bhz7JneRqUlVzdHuUswRnqE55UEu4Xn02/xJIA==</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COpE3YXEi+2CE2VySyBaA80/8Z3pORsLtP1GmC+QOEk=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5tNYUDyxo+lI0VBSdHqL6mfXAHlXHPIJrOqWbu/jzc0=</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Cfw0083YUx4+c//A9/5+RCOR/iKtsVeQiYxZH4bhzc8=</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Cfw0083YUx4+c//A9/5+RCOR/iKtsVeQiYxZH4bhzc8=</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dRPyjNeEWymCRSCys4z151wyfU7g/yBeqh/ny2/Kzk4=</DigestValue>
      </Reference>
      <Reference URI="/xl/styles.xml?ContentType=application/vnd.openxmlformats-officedocument.spreadsheetml.styles+xml">
        <DigestMethod Algorithm="http://www.w3.org/2001/04/xmlenc#sha256"/>
        <DigestValue>pF3NRnucCqRBXZ3gwlhpEi95rbrXlweVsy+LJRzN4QE=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bkf8yVQdIV2qBv+A0QtcAihaslrJ4zUYyJKSXkCy+Ww=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PLF88JmdK/eJgHzhy5vlYOM5ije/BsYk5lxYlP8cf6g=</DigestValue>
      </Reference>
      <Reference URI="/xl/worksheets/sheet10.xml?ContentType=application/vnd.openxmlformats-officedocument.spreadsheetml.worksheet+xml">
        <DigestMethod Algorithm="http://www.w3.org/2001/04/xmlenc#sha256"/>
        <DigestValue>C/qp6/SzB3IIUFO0zq0kb2PJho/t3tsa9U1BmAoIVpw=</DigestValue>
      </Reference>
      <Reference URI="/xl/worksheets/sheet11.xml?ContentType=application/vnd.openxmlformats-officedocument.spreadsheetml.worksheet+xml">
        <DigestMethod Algorithm="http://www.w3.org/2001/04/xmlenc#sha256"/>
        <DigestValue>Aevwx7WQfZ31hJnZOdI4b1fQN86OqcLe2ZaQ47jVvzY=</DigestValue>
      </Reference>
      <Reference URI="/xl/worksheets/sheet12.xml?ContentType=application/vnd.openxmlformats-officedocument.spreadsheetml.worksheet+xml">
        <DigestMethod Algorithm="http://www.w3.org/2001/04/xmlenc#sha256"/>
        <DigestValue>Qe56rfPo+Kl6Z1gCZ46fC6IXM3xUWHNlbNpVDkll7MU=</DigestValue>
      </Reference>
      <Reference URI="/xl/worksheets/sheet2.xml?ContentType=application/vnd.openxmlformats-officedocument.spreadsheetml.worksheet+xml">
        <DigestMethod Algorithm="http://www.w3.org/2001/04/xmlenc#sha256"/>
        <DigestValue>CSu95K4EzBNOEZrniG9TlT561HiEeDXcPRojjHzEqqU=</DigestValue>
      </Reference>
      <Reference URI="/xl/worksheets/sheet3.xml?ContentType=application/vnd.openxmlformats-officedocument.spreadsheetml.worksheet+xml">
        <DigestMethod Algorithm="http://www.w3.org/2001/04/xmlenc#sha256"/>
        <DigestValue>t4I7wQGco2Ogp/8atRC2gk62qAMirvh6k5OkHXdVe2E=</DigestValue>
      </Reference>
      <Reference URI="/xl/worksheets/sheet4.xml?ContentType=application/vnd.openxmlformats-officedocument.spreadsheetml.worksheet+xml">
        <DigestMethod Algorithm="http://www.w3.org/2001/04/xmlenc#sha256"/>
        <DigestValue>IigI7IWClHKMBoD+01YBFtmyqEmSE7FZrOpe5wDD8n8=</DigestValue>
      </Reference>
      <Reference URI="/xl/worksheets/sheet5.xml?ContentType=application/vnd.openxmlformats-officedocument.spreadsheetml.worksheet+xml">
        <DigestMethod Algorithm="http://www.w3.org/2001/04/xmlenc#sha256"/>
        <DigestValue>U9ym5M/1lOeG34coRernO3Wq3VyPh0F9wmVJWONVLE4=</DigestValue>
      </Reference>
      <Reference URI="/xl/worksheets/sheet6.xml?ContentType=application/vnd.openxmlformats-officedocument.spreadsheetml.worksheet+xml">
        <DigestMethod Algorithm="http://www.w3.org/2001/04/xmlenc#sha256"/>
        <DigestValue>NUAJ60X3dTNOuXhLpctn5tyQKGn6NPXt+RK+NvnR0iA=</DigestValue>
      </Reference>
      <Reference URI="/xl/worksheets/sheet7.xml?ContentType=application/vnd.openxmlformats-officedocument.spreadsheetml.worksheet+xml">
        <DigestMethod Algorithm="http://www.w3.org/2001/04/xmlenc#sha256"/>
        <DigestValue>oCVaF/KFSwX4B9DejYV3t1SvAGbaJTED9BLko7iJv4Y=</DigestValue>
      </Reference>
      <Reference URI="/xl/worksheets/sheet8.xml?ContentType=application/vnd.openxmlformats-officedocument.spreadsheetml.worksheet+xml">
        <DigestMethod Algorithm="http://www.w3.org/2001/04/xmlenc#sha256"/>
        <DigestValue>KJEscnAGECAh7GbaENfQzT4yP9Tb7nE6JQTTp3P3b18=</DigestValue>
      </Reference>
      <Reference URI="/xl/worksheets/sheet9.xml?ContentType=application/vnd.openxmlformats-officedocument.spreadsheetml.worksheet+xml">
        <DigestMethod Algorithm="http://www.w3.org/2001/04/xmlenc#sha256"/>
        <DigestValue>QmcssFjBqYsU+9mRX9odzLjkOXTiVDWvKdido/y4CiU=</DigestValue>
      </Reference>
    </Manifest>
    <SignatureProperties>
      <SignatureProperty Id="idSignatureTime" Target="#idPackageSignature">
        <mdssi:SignatureTime xmlns:mdssi="http://schemas.openxmlformats.org/package/2006/digital-signature">
          <mdssi:Format>YYYY-MM-DDThh:mm:ssTZD</mdssi:Format>
          <mdssi:Value>2023-05-03T16:57:42Z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García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2023-05-03T16:57:42Z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5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wAvADUALwAyADAAMgAzAAYAAAAE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O0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QWhnCZjY/edeov8aVsoOlHb9I555VU2CXqb0st7a7/Y=</DigestValue>
    </Reference>
    <Reference Type="http://www.w3.org/2000/09/xmldsig#Object" URI="#idOfficeObject">
      <DigestMethod Algorithm="http://www.w3.org/2001/04/xmlenc#sha256"/>
      <DigestValue>0lsGslDyvgaz2LdG2HBJ79efVXEtQseYsau1JGAi9Kc=</DigestValue>
    </Reference>
    <Reference Type="http://uri.etsi.org/01903#SignedProperties" URI="#idSignedProperties">
      <Transforms>
        <Transform Algorithm="http://www.w3.org/TR/2001/REC-xml-c14n-20010315"/>
      </Transforms>
      <DigestMethod Algorithm="http://www.w3.org/2001/04/xmlenc#sha256"/>
      <DigestValue>4b26BALjtHe1IAlD/6fCiLU+NXPjsd+SMa3Cfs8gnps=</DigestValue>
    </Reference>
    <Reference Type="http://www.w3.org/2000/09/xmldsig#Object" URI="#idValidSigLnImg">
      <DigestMethod Algorithm="http://www.w3.org/2001/04/xmlenc#sha256"/>
      <DigestValue>hVaO3PkUmzz4P5+fSAUafifwyOu8fpsseEi8wnYyzG4=</DigestValue>
    </Reference>
    <Reference Type="http://www.w3.org/2000/09/xmldsig#Object" URI="#idInvalidSigLnImg">
      <DigestMethod Algorithm="http://www.w3.org/2001/04/xmlenc#sha256"/>
      <DigestValue>7E+r/4CYWKNAguivpPcRKwUP0TfRLALk8YMYy5WVSY4=</DigestValue>
    </Reference>
  </SignedInfo>
  <SignatureValue>MtptKsx1godJTqiPBGY621R3REcX5ju3yr7ZORx583WjHp3F4RQLAcHy5vGfhi/tc1C+Dl0a8MQx
hX0hqQj1c5GRNGTpA1La4RDjUwrOl5al84MddVXK4rloJI5eIIVMANJS2vGukdY+YjK4TK44hggJ
Yjq1hAerrD5klkmCOnA6CcFsv/qHAArmwNOm5pimMsg+nqZG+qIfF8SZXgaISR2E1twwOIg6VLHd
FkZ8K8fPnm0AszLEMH2M0nKGV9fUqkrlAO690h+DrBGLmkJy+73ojyWO4X11intAcou5npuihLQF
LFsHyLTPQlhjk27cOzDrNSuQXdeCkaQHS08xtw==</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COpE3YXEi+2CE2VySyBaA80/8Z3pORsLtP1GmC+QOEk=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5tNYUDyxo+lI0VBSdHqL6mfXAHlXHPIJrOqWbu/jzc0=</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Cfw0083YUx4+c//A9/5+RCOR/iKtsVeQiYxZH4bhzc8=</DigestValue>
      </Reference>
      <Reference URI="/xl/printerSettings/printerSettings3.bin?ContentType=application/vnd.openxmlformats-officedocument.spreadsheetml.printerSettings">
        <DigestMethod Algorithm="http://www.w3.org/2001/04/xmlenc#sha256"/>
        <DigestValue>L+phf7wVp8vDkRtMOiIwwILGG4rgYOKhmcoAahAFl3A=</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Cfw0083YUx4+c//A9/5+RCOR/iKtsVeQiYxZH4bhzc8=</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dRPyjNeEWymCRSCys4z151wyfU7g/yBeqh/ny2/Kzk4=</DigestValue>
      </Reference>
      <Reference URI="/xl/styles.xml?ContentType=application/vnd.openxmlformats-officedocument.spreadsheetml.styles+xml">
        <DigestMethod Algorithm="http://www.w3.org/2001/04/xmlenc#sha256"/>
        <DigestValue>pF3NRnucCqRBXZ3gwlhpEi95rbrXlweVsy+LJRzN4QE=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bkf8yVQdIV2qBv+A0QtcAihaslrJ4zUYyJKSXkCy+Ww=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PLF88JmdK/eJgHzhy5vlYOM5ije/BsYk5lxYlP8cf6g=</DigestValue>
      </Reference>
      <Reference URI="/xl/worksheets/sheet10.xml?ContentType=application/vnd.openxmlformats-officedocument.spreadsheetml.worksheet+xml">
        <DigestMethod Algorithm="http://www.w3.org/2001/04/xmlenc#sha256"/>
        <DigestValue>C/qp6/SzB3IIUFO0zq0kb2PJho/t3tsa9U1BmAoIVpw=</DigestValue>
      </Reference>
      <Reference URI="/xl/worksheets/sheet11.xml?ContentType=application/vnd.openxmlformats-officedocument.spreadsheetml.worksheet+xml">
        <DigestMethod Algorithm="http://www.w3.org/2001/04/xmlenc#sha256"/>
        <DigestValue>Aevwx7WQfZ31hJnZOdI4b1fQN86OqcLe2ZaQ47jVvzY=</DigestValue>
      </Reference>
      <Reference URI="/xl/worksheets/sheet12.xml?ContentType=application/vnd.openxmlformats-officedocument.spreadsheetml.worksheet+xml">
        <DigestMethod Algorithm="http://www.w3.org/2001/04/xmlenc#sha256"/>
        <DigestValue>Qe56rfPo+Kl6Z1gCZ46fC6IXM3xUWHNlbNpVDkll7MU=</DigestValue>
      </Reference>
      <Reference URI="/xl/worksheets/sheet2.xml?ContentType=application/vnd.openxmlformats-officedocument.spreadsheetml.worksheet+xml">
        <DigestMethod Algorithm="http://www.w3.org/2001/04/xmlenc#sha256"/>
        <DigestValue>CSu95K4EzBNOEZrniG9TlT561HiEeDXcPRojjHzEqqU=</DigestValue>
      </Reference>
      <Reference URI="/xl/worksheets/sheet3.xml?ContentType=application/vnd.openxmlformats-officedocument.spreadsheetml.worksheet+xml">
        <DigestMethod Algorithm="http://www.w3.org/2001/04/xmlenc#sha256"/>
        <DigestValue>t4I7wQGco2Ogp/8atRC2gk62qAMirvh6k5OkHXdVe2E=</DigestValue>
      </Reference>
      <Reference URI="/xl/worksheets/sheet4.xml?ContentType=application/vnd.openxmlformats-officedocument.spreadsheetml.worksheet+xml">
        <DigestMethod Algorithm="http://www.w3.org/2001/04/xmlenc#sha256"/>
        <DigestValue>IigI7IWClHKMBoD+01YBFtmyqEmSE7FZrOpe5wDD8n8=</DigestValue>
      </Reference>
      <Reference URI="/xl/worksheets/sheet5.xml?ContentType=application/vnd.openxmlformats-officedocument.spreadsheetml.worksheet+xml">
        <DigestMethod Algorithm="http://www.w3.org/2001/04/xmlenc#sha256"/>
        <DigestValue>U9ym5M/1lOeG34coRernO3Wq3VyPh0F9wmVJWONVLE4=</DigestValue>
      </Reference>
      <Reference URI="/xl/worksheets/sheet6.xml?ContentType=application/vnd.openxmlformats-officedocument.spreadsheetml.worksheet+xml">
        <DigestMethod Algorithm="http://www.w3.org/2001/04/xmlenc#sha256"/>
        <DigestValue>NUAJ60X3dTNOuXhLpctn5tyQKGn6NPXt+RK+NvnR0iA=</DigestValue>
      </Reference>
      <Reference URI="/xl/worksheets/sheet7.xml?ContentType=application/vnd.openxmlformats-officedocument.spreadsheetml.worksheet+xml">
        <DigestMethod Algorithm="http://www.w3.org/2001/04/xmlenc#sha256"/>
        <DigestValue>oCVaF/KFSwX4B9DejYV3t1SvAGbaJTED9BLko7iJv4Y=</DigestValue>
      </Reference>
      <Reference URI="/xl/worksheets/sheet8.xml?ContentType=application/vnd.openxmlformats-officedocument.spreadsheetml.worksheet+xml">
        <DigestMethod Algorithm="http://www.w3.org/2001/04/xmlenc#sha256"/>
        <DigestValue>KJEscnAGECAh7GbaENfQzT4yP9Tb7nE6JQTTp3P3b18=</DigestValue>
      </Reference>
      <Reference URI="/xl/worksheets/sheet9.xml?ContentType=application/vnd.openxmlformats-officedocument.spreadsheetml.worksheet+xml">
        <DigestMethod Algorithm="http://www.w3.org/2001/04/xmlenc#sha256"/>
        <DigestValue>QmcssFjBqYsU+9mRX9odzLjkOXTiVDWvKdido/y4CiU=</DigestValue>
      </Reference>
    </Manifest>
    <SignatureProperties>
      <SignatureProperty Id="idSignatureTime" Target="#idPackageSignature">
        <mdssi:SignatureTime xmlns:mdssi="http://schemas.openxmlformats.org/package/2006/digital-signature">
          <mdssi:Format>YYYY-MM-DDThh:mm:ssTZD</mdssi:Format>
          <mdssi:Value>2023-05-03T17:00:54Z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2023-05-03T17:00:54Z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0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wAvADU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o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QAAAAKgAAADMAAAC9AAAARwAAAAEAAABVVY9BJrSPQSoAAAAzAAAAFgAAAEwAAAAAAAAAAAAAAAAAAAD//////////3gAAABGAGUAZABlAHIAaQBjAG8AIABDAGEAbABsAGkAegBvACAAUABlAGMAYwBpAAgAAAAIAAAACQAAAAgAAAAGAAAABAAAAAcAAAAJAAAABAAAAAoAAAAIAAAABAAAAAQAAAAEAAAABwAAAAkAAAAEAAAACQAAAAgAAAAHAAAAB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Gls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hZg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Q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8AAABIAAAAJQAAAAwAAAAEAAAAVAAAANAAAAAqAAAAMwAAAL0AAABHAAAAAQAAAFVVj0EmtI9BKgAAADMAAAAWAAAATAAAAAAAAAAAAAAAAAAAAP//////////eAAAAEYAZQBkAGUAcgBpAGMAbwAgAEMAYQBsAGwAaQB6AG8AIABQAGUAYwBjAGkACAAAAAgAAAAJAAAACAAAAAYAAAAEAAAABwAAAAkAAAAEAAAACgAAAAgAAAAEAAAABAAAAAQAAAAHAAAACQAAAAQAAAAJAAAACAAAAAc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Ni8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1</vt:lpstr>
      <vt:lpstr>2</vt:lpstr>
      <vt:lpstr>3</vt:lpstr>
      <vt:lpstr>4</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2023-05-03T16:56:38Z</dcterms:modified>
</cp:coreProperties>
</file>